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1835"/>
  </bookViews>
  <sheets>
    <sheet name="Ramo 53" sheetId="10" r:id="rId1"/>
    <sheet name="FID 53" sheetId="11" r:id="rId2"/>
    <sheet name="R53_E561" sheetId="2" r:id="rId3"/>
    <sheet name="R53_E562" sheetId="3" r:id="rId4"/>
    <sheet name="R53_E579" sheetId="4" r:id="rId5"/>
    <sheet name="R53_E580" sheetId="5" r:id="rId6"/>
    <sheet name="R53_E581" sheetId="6" r:id="rId7"/>
    <sheet name="R53_R582" sheetId="8" r:id="rId8"/>
    <sheet name="R53_R584" sheetId="9" r:id="rId9"/>
  </sheets>
  <externalReferences>
    <externalReference r:id="rId10"/>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53'!$B$1:$F$16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0" l="1"/>
  <c r="B20" i="10"/>
  <c r="B21" i="10"/>
  <c r="B22" i="10"/>
  <c r="B23" i="10"/>
  <c r="B24" i="10"/>
  <c r="B25" i="10"/>
  <c r="B26" i="10"/>
  <c r="B27" i="10"/>
  <c r="B28" i="10"/>
  <c r="B29" i="10"/>
  <c r="B30" i="10"/>
  <c r="B31" i="10"/>
  <c r="B32" i="10"/>
  <c r="B33" i="10"/>
  <c r="B34" i="10"/>
</calcChain>
</file>

<file path=xl/sharedStrings.xml><?xml version="1.0" encoding="utf-8"?>
<sst xmlns="http://schemas.openxmlformats.org/spreadsheetml/2006/main" count="617" uniqueCount="184">
  <si>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</si>
  <si>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</si>
  <si>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</si>
  <si>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</si>
  <si>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E561 Operación y mantenimiento de las centrales generadoras de energía eléctrica</t>
  </si>
  <si>
    <t>Ramo</t>
  </si>
  <si>
    <t>53 Comisión Federal de Electricidad</t>
  </si>
  <si>
    <t>Enfoques transversales</t>
  </si>
  <si>
    <t>ALINEACIÓN CON LAS DIRECTRICES HACIA EL PLAN NACIONAL DE DESARROLLO 2019 - 2024</t>
  </si>
  <si>
    <t>Directriz</t>
  </si>
  <si>
    <t>3 Desarrollo económico incluyente</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</si>
  <si>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</si>
  <si>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</si>
  <si>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</si>
  <si>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</si>
  <si>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</si>
  <si>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</si>
  <si>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</si>
  <si>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</si>
  <si>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</si>
  <si>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</si>
  <si>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</si>
  <si>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UIM-CFE Generación VI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</si>
  <si>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</si>
  <si>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</si>
  <si>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</si>
  <si>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</si>
  <si>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</si>
  <si>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</si>
  <si>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</si>
  <si>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</si>
  <si>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</si>
  <si>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</si>
  <si>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 xml:space="preserve">Generación Neta = Generación Bruta -(Servicios propios autoabastecidos  +  Energía perdida en el transformado principal  +  Energía autoabastecida para operar como condensador sincrono).    </t>
  </si>
  <si>
    <t xml:space="preserve">MWH </t>
  </si>
  <si>
    <t>Estratégico - Eficacia - Trimestral</t>
  </si>
  <si>
    <t>Realizado al Período:</t>
  </si>
  <si>
    <t>Generación Neta de Energía Eléctrica</t>
  </si>
  <si>
    <r>
      <t>Avance % al Período:</t>
    </r>
    <r>
      <rPr>
        <sz val="9"/>
        <color rgb="FF000000"/>
        <rFont val="Montserrat"/>
      </rPr>
      <t xml:space="preserve"> </t>
    </r>
  </si>
  <si>
    <t xml:space="preserve">UHX-CFE Generación III </t>
  </si>
  <si>
    <t xml:space="preserve">Generación Neta = Generación Bruta -(Servicios propios autoabastecidos  +  Energía perdida en el                transformador principal  +  Energía autoabastecida para operar como condensador sincrono).    </t>
  </si>
  <si>
    <t>Estratégico - Eficiencia - Trimestral</t>
  </si>
  <si>
    <t xml:space="preserve">UIC-CFE Generación IV </t>
  </si>
  <si>
    <t xml:space="preserve">Generación Neta = Generación Bruta -(Servicios propios autoabastecidos  +  Energía perdida en el                transformador principal  +  Energía autoabastecida para                operar como condensador sincrono).    </t>
  </si>
  <si>
    <t xml:space="preserve">UHN-CFE Generación I </t>
  </si>
  <si>
    <t xml:space="preserve">Generación Neta = Generación Bruta -(Servicios propios autoabastecidos  +  Energía perdida en el transformador principal  +                Energía autoabastecida para operar como condensador sincrono).    </t>
  </si>
  <si>
    <t xml:space="preserve">UHS-CFE Generación II </t>
  </si>
  <si>
    <t>Justificación de diferencia de avances con respecto a las metas programadas</t>
  </si>
  <si>
    <r>
      <t>Unidad Responsable:</t>
    </r>
    <r>
      <rPr>
        <sz val="12"/>
        <color rgb="FF000000"/>
        <rFont val="Times New Roman"/>
        <family val="1"/>
      </rPr>
      <t xml:space="preserve"> </t>
    </r>
    <r>
      <rPr>
        <b/>
        <i/>
        <sz val="9"/>
        <color rgb="FF000000"/>
        <rFont val="Montserrat"/>
      </rPr>
      <t>UIM-CFE Generación VI</t>
    </r>
  </si>
  <si>
    <t xml:space="preserve">Generación Neta de Energía Eléctrica </t>
  </si>
  <si>
    <t>Causa:</t>
  </si>
  <si>
    <t>La Comisión Federal de Electricidad a través de su EPS de Generación VI, estableció la Meta al 4to Trimestre del indicador estratégico "Generación Neta de Energía Eléctrica" de  35,102,104 MWh; obteniéndose un resultado de 32,703,435 MWh al término del 4to Trimestre 2019, lo que representa un cumplimiento de 93.17% debido principalmente al retraso de la entrada en operación comercial de la C.C.C. Empalme I con el 100% de su capacidad.</t>
  </si>
  <si>
    <t>Efecto:</t>
  </si>
  <si>
    <t>Con este Indicador la Comisión Federal de Electricidad a través de la EPS Generación VI, no logró alcanzar la meta establecida de entrega de Energía Generada al 4to Trimestre 2019, presentando una desviación de 6.83%</t>
  </si>
  <si>
    <t>Otros Motivos:</t>
  </si>
  <si>
    <t xml:space="preserve">  </t>
  </si>
  <si>
    <r>
      <t>Unidad Responsable:</t>
    </r>
    <r>
      <rPr>
        <sz val="12"/>
        <color rgb="FF000000"/>
        <rFont val="Times New Roman"/>
        <family val="1"/>
      </rPr>
      <t xml:space="preserve"> </t>
    </r>
    <r>
      <rPr>
        <b/>
        <i/>
        <sz val="9"/>
        <color rgb="FF000000"/>
        <rFont val="Montserrat"/>
      </rPr>
      <t>UHX-CFE Generación III</t>
    </r>
  </si>
  <si>
    <t>CFE Generación III estableció una meta al mes de diciembre de 30,148,508.26 MWh; la cual no se alcanzó debido principalmente a menor Generación de CH Infiernillo (905,082.23 MWh) por baja aportación de recurso Hidrológico a las cuencas del Río Balsas.</t>
  </si>
  <si>
    <t>Se tuvo una Generación Neta de Energía Eléctrica al mes de diciembre de 29,325,936.31 MWh sin alcanzar la meta con un cumplimiento de 97%.</t>
  </si>
  <si>
    <t xml:space="preserve">CFE Generación III estableció una meta al mes de diciembre de 30,148,508.26 MWh obteniendo un resultado de 29,325,936.31 MWh sin alcanzar la meta programada, debido principalmente a menor generación de CH Infiernillo (905,082.23 MWh) por baja aportación de recurso Hidrológico a las cuencas del Río Balsas.  </t>
  </si>
  <si>
    <r>
      <t>Unidad Responsable:</t>
    </r>
    <r>
      <rPr>
        <sz val="12"/>
        <color rgb="FF000000"/>
        <rFont val="Times New Roman"/>
        <family val="1"/>
      </rPr>
      <t xml:space="preserve"> </t>
    </r>
    <r>
      <rPr>
        <b/>
        <i/>
        <sz val="9"/>
        <color rgb="FF000000"/>
        <rFont val="Montserrat"/>
      </rPr>
      <t>UIC-CFE Generación IV</t>
    </r>
  </si>
  <si>
    <t xml:space="preserve">La Comisión Federal de Electricidad (CFE) a través de su EPS de Generación IV obtuvo una desviación desfavorable al periodo de 6,270,179.39 MWh, al obtener una generación neta de 27,102,832.57 MWh, lo que representa un 18.79% por debajo de la meta que se estimó en 33,373,011.96 MWh. La desviación se debe a que en la C.T. Pte. Plutarco Elías Calles se tuvo un incremento en el indicador de fallas y extensión de mantenimiento, así como la reprogramación de la operación comercial de la CC Empalme II y en el proceso hidroeléctrico al no alcanzar sus metas por condiciones de despacho de las unidades por CENACE. </t>
  </si>
  <si>
    <t>Se obtuvo una generación de 27,102,832.57 MWh,  sin alcanzar la meta de  33,373,011.96 MWh , quedando por abajo de la meta en un 18.79% al cierre del año.</t>
  </si>
  <si>
    <t xml:space="preserve">Al periodo no se cumple con este indicador, debido principalmente a la adición de capacidad que estaba estimada a partir del mes de mayo de la CCC Empalme II, la cual encuentra en proceso de autorización su entrada en operación comercial a partir del 30 de agosto del 2019.   </t>
  </si>
  <si>
    <r>
      <t>Unidad Responsable:</t>
    </r>
    <r>
      <rPr>
        <sz val="12"/>
        <color rgb="FF000000"/>
        <rFont val="Times New Roman"/>
        <family val="1"/>
      </rPr>
      <t xml:space="preserve"> </t>
    </r>
    <r>
      <rPr>
        <b/>
        <i/>
        <sz val="9"/>
        <color rgb="FF000000"/>
        <rFont val="Montserrat"/>
      </rPr>
      <t>UHN-CFE Generación I</t>
    </r>
  </si>
  <si>
    <t>La Comisión Federal de Electricidad (CFE) a través de su EPS de Generación I, estableció el indicador estratégico "Generación Neta de Energía Eléctrica", acumulada a diciembre de 24,674,008.90 MWh, alcanzando un cumplimiento del 87.35% en relación a la meta esperada (28,246,399.61 MWh). Se cuenta con 26 centrales que aprueban el indicador, con un resultado superior de 1,429 GWh de generación con respecto a su meta. De las cuales, 8 centrales aportan el 40% de la generación total neta de CFE Generación I: C.C.C. El Sauz 3,991 GWh (16%), C.H. Malpaso 1,729 GWh (7%), C.H. Fernando Hiriart Balderrama 1,365 GWh (6%), C.H. Ángel Albino Corzo (Peñitas) 1,066 GWh (4%), C.H. Luis Donaldo Colosio 859 GWh (3%), C.H. Plutarco Elías Calles 475 GWh (2%), C.H. 27 de septiembre (El Fuerte) 306 GWh (1%), C.T.G Cuatitlán 238 Gwh (1%). En contraparte, los centros de trabajo con mayor impacto que obtuvieron resultados por debajo de su meta son la C.C.C. Centro, C.T. Francisco Pérez Ríos,  C.T. Salamanca, C.C.I. Baja California I y C.T Villa de Reyes con 1,666 GWh, 1,425 GWh, 581 GWh, 373 GWh, 368 GWh respectivamente, originado principalmente por desfase en la entrada en operación comercial de la C.C.C. Centro; la C.T. Francisco Pérez Ríos por la falla presentada desde el 2018 de la Turbina de Vapor en la unidad 5, 28 días de mantenimiento extendido en la Unidad 3 de C.T. Salamanca debido al retraso en la entrega de refaccionamiento de caldera y la restricción de combustible en ambas unidades; así como, la unidad 4 C.C.I Baja California por falla del amortiguador de vibraciones axiales del cigüeñal del motor principal, ocasionado por superar las horas de operación presentando mayor daño en equipos, así como a solicitud de CENACE fueron cancelados o reprogramados mantenimientos por confiabilidad del Sistema en la Península de Baja California Sur. Además, por la Unidad 2 de la C.T. Villa de Reyes, la cual no fue asignada por CENACE y decremento en elementos térmicos del P.A.R.</t>
  </si>
  <si>
    <t>Con este indicador la Comisión Federal de Electricidad (CFE) a través de su EPS de Generación I no logró superar la meta establecida de entrega de energía generada.</t>
  </si>
  <si>
    <t xml:space="preserve">Actualmente, la Unidad 5 de la C.T. Francisco Pérez Ríos quedó disponible a sistema el 31 de julio y sincronizó el 4 de septiembre 2019, concluyendo así su evento de indisponibilidad. La Unidad 2 de C.T. Villa de Reyes concluyó su mantenimiento el 18 de diciembre; dentro del cual se llevó a cabo la actualización de parámetros para la modificación de fichas técnicas y corrección del decremento presentado en los elementos térmicos del P.A.R. En C.C.I Baja California Sur I, la Unidad 4 quedo disponible a sistema y sincronizó el 7 de noviembre 2019, concluyendo así su evento de indisponibilidad. Se está trabajando en coordinación con CFE Corporativo y Gobierno Federal para la solución de la problemática social para la entrada en operación comercial de la Central Ciclo Combinado Centro.  </t>
  </si>
  <si>
    <r>
      <t>Unidad Responsable:</t>
    </r>
    <r>
      <rPr>
        <sz val="12"/>
        <color rgb="FF000000"/>
        <rFont val="Times New Roman"/>
        <family val="1"/>
      </rPr>
      <t xml:space="preserve"> </t>
    </r>
    <r>
      <rPr>
        <b/>
        <i/>
        <sz val="9"/>
        <color rgb="FF000000"/>
        <rFont val="Montserrat"/>
      </rPr>
      <t>UHS-CFE Generación II</t>
    </r>
  </si>
  <si>
    <t>CFE Generación II obtuvo una generación de 25,385,583.91 MWh, habiendo establecido una meta de 30,231,095.34 MWh, la cual no se alcanzó debido a las restricciones de gas en la zona centro del país, afectando principalmente a la CT Valle de México durante el primer semestre del 2019. Otro factor es el despacho en el MEM, principalmente en la C.T. Carbón II que estuvo en reserva fría durante enero y la C.C.C. Agua Prieta II que, a pesar de sus bajos costos, ha sido despachada intermitentemente, bajando generación en las horas de mayor radiación solar y salidas a reserva fría, en particular, durante los fines de semana. En las centrales hidroeléctricas, la baja aportación hídrica es la principal causa de la desviación al resultado.   Otra afectación es la no entrada en operación del Módulo I del RM 311 de la C.C.C. Tula que estaba programada su inicio de operación comercial a partir del mes de junio, así como también, la no entrada del Proyecto 298 de la C.C.C. Valle de México II (el resultado incluye 4,845.51 MWh como puesta en servicio). Por último, las indisponibilidades propias de las unidades, principalmente en la C.T. Valle de México por extensión de mantenimientos en sus unidades de vapor y ciclo combinado, misma situación en la U2 de la C.T. Carbón II y la falla presentada en el Generador Eléctrico de la Unidad 3 de la C.T. Altamira, así como, el decremento de la Unidad 7 de la C.C.C. Tula derivado de pendientes en su puesta en servicio.</t>
  </si>
  <si>
    <t>Se obtuvo una generación de 25,385,583.91 MWh, sin alcanzar la meta de 30,231,095.34, alcanzando el 83.95% de la meta establecida.</t>
  </si>
  <si>
    <t>Justificación de ajustes a las metas</t>
  </si>
  <si>
    <t>Tipo de ajuste en la Meta anual:</t>
  </si>
  <si>
    <t>Adecuación presupuestaria</t>
  </si>
  <si>
    <t>Trimestres que presentaron ajustes:</t>
  </si>
  <si>
    <t xml:space="preserve">2,3 y 4 </t>
  </si>
  <si>
    <t>Justificación de ajustes en la Meta anual:</t>
  </si>
  <si>
    <t xml:space="preserve">Optimización del programa de mantenimiento </t>
  </si>
  <si>
    <t xml:space="preserve">Optimización del Programa de Mantenimiento en las Centrales Generadoras derivado de la autorización presupuestaria 2019 </t>
  </si>
  <si>
    <t xml:space="preserve">Reprogramación de la fecha de operación comercial de la CCC Empalme II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</si>
  <si>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</si>
  <si>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E562 Operación, mantenimiento y recarga de la Nucleoeléctrica Laguna Verde</t>
  </si>
  <si>
    <t xml:space="preserve">UJB-CFE Corporativo </t>
  </si>
  <si>
    <t>Cumplimiento del programa de entrega de Energía=(Energía Eléctrica Real / Energía Eléctrica Proyectada) x 100</t>
  </si>
  <si>
    <t xml:space="preserve">Porcentaje </t>
  </si>
  <si>
    <t>Cumplimiento del programa de entrega de energía</t>
  </si>
  <si>
    <r>
      <t>Unidad Responsable:</t>
    </r>
    <r>
      <rPr>
        <sz val="12"/>
        <color rgb="FF000000"/>
        <rFont val="Times New Roman"/>
        <family val="1"/>
      </rPr>
      <t xml:space="preserve"> </t>
    </r>
    <r>
      <rPr>
        <b/>
        <i/>
        <sz val="9"/>
        <color rgb="FF000000"/>
        <rFont val="Montserrat"/>
      </rPr>
      <t>UJB-CFE Corporativo</t>
    </r>
  </si>
  <si>
    <t xml:space="preserve">Cumplimiento del programa de entrega de energía </t>
  </si>
  <si>
    <t>La Comisión Federal de Electricidad (CFE) a través de la Central Nuclear Laguna Verde (CNLV) estableció el indicador estratégico "Cumplimiento del Programa de entrega de Energía", mediante el cual se mide la Energía Neta Entregada respecto de la programada por el pre-despacho de Generación (%), la meta proyectada para el año 2019 fue de 95%; al final del año, se alcanzó un cumplimiento del 94.25% lo que significó un porcentaje de cumplimiento de 99.21% en relación a la meta aprobada.  Este comportamiento se explica principalmente, por las extensiones de las Recargas de Combustible (6.9 días) en la Unidad 1 y (13.64 días) en la Unidad 2; así como también por los mantenimientos no programados en ambas unidades, lo cual incrementó las pérdidas de energía no planeadas para la Central Nuclear Laguna Verde en el año 2019.</t>
  </si>
  <si>
    <t>Con este indicador de componente la Comisión Federal de Electricidad a través de la Central Nuclear Laguna Verde, se ve superado en las pérdidas de energía; lo cual se traduce en un incremento de pérdida de energía de 1,079,574.7881 MWh no planeada para la Central Nuclear Laguna Verde al finalizar el año 2019.</t>
  </si>
  <si>
    <t xml:space="preserve">Un factor contribuyente para incumplir la meta fueron las fallas de equipos que pusieron fuera de línea la Unidad 2; tras lo cual, se generó menos energía de la planeada para el año 2019.  </t>
  </si>
  <si>
    <t>E579 Operación y mantenimiento de la Red Nacional de Transmisión</t>
  </si>
  <si>
    <t xml:space="preserve">UIW-CFE Transmisión </t>
  </si>
  <si>
    <t>SAIDI=DEMUA/ Usuarios Totales</t>
  </si>
  <si>
    <t xml:space="preserve">Otra-minutos </t>
  </si>
  <si>
    <t>Índice de la duración promedio de interrupciones en la RNT</t>
  </si>
  <si>
    <r>
      <t>Unidad Responsable:</t>
    </r>
    <r>
      <rPr>
        <sz val="12"/>
        <color rgb="FF000000"/>
        <rFont val="Times New Roman"/>
        <family val="1"/>
      </rPr>
      <t xml:space="preserve"> </t>
    </r>
    <r>
      <rPr>
        <b/>
        <i/>
        <sz val="9"/>
        <color rgb="FF000000"/>
        <rFont val="Montserrat"/>
      </rPr>
      <t>UIW-CFE Transmisión</t>
    </r>
  </si>
  <si>
    <t xml:space="preserve">Índice de la duración promedio de interrupciones en la RNT </t>
  </si>
  <si>
    <t>La CFE a través de la CFE Transmisión estableció el Índice de la Duración Promedio de Interrupciones en la RNT, con una meta al 4to Trimestre de 2019 es de 2.94 minutos y se obtuvo un resultado de 3.581 minutos, con lo que se obtuvo un cumplimiento de 82.099% debido a que se tuvieron eventos de impacto atribuibles a la operación y mantenimiento</t>
  </si>
  <si>
    <t>Los usuarios han sufrido 3.581 minutos en promedio, la ausencia del suministro eléctrico por parte de CFE Transmisión.</t>
  </si>
  <si>
    <t xml:space="preserve">La meta esperada era de 2.94 minutos, se vió superada debido a los eventos que han impactado.  </t>
  </si>
  <si>
    <t>Otros motivos (explicar en el campo de justificación)</t>
  </si>
  <si>
    <t xml:space="preserve">se decidió dejar la misma meta anual 2018 de 2.94 </t>
  </si>
  <si>
    <t>E580 Operación y mantenimiento de la infraestructura del proceso de distribución de energía eléctrica</t>
  </si>
  <si>
    <t xml:space="preserve">UHI-CFE Distribución </t>
  </si>
  <si>
    <t>SAIDI=TR*UA/UTPRO</t>
  </si>
  <si>
    <t>Índice de Duración Promedio de Interrupciones en el Sistema (SAIDI)sin eventos</t>
  </si>
  <si>
    <r>
      <t>Unidad Responsable:</t>
    </r>
    <r>
      <rPr>
        <sz val="12"/>
        <color rgb="FF000000"/>
        <rFont val="Times New Roman"/>
        <family val="1"/>
      </rPr>
      <t xml:space="preserve"> </t>
    </r>
    <r>
      <rPr>
        <b/>
        <i/>
        <sz val="9"/>
        <color rgb="FF000000"/>
        <rFont val="Montserrat"/>
      </rPr>
      <t>UHI-CFE Distribución</t>
    </r>
  </si>
  <si>
    <t xml:space="preserve">Índice de Duración Promedio de Interrupciones en el Sistema (SAIDI)sin eventos </t>
  </si>
  <si>
    <t>La CFE Distribución estableció el indicador ¿Índice de Duración Promedio de Interrupciones en el Sistema (SAIDI) sin eventos¿, que evalúa la eficacia de la operación y mantenimiento del sistema eléctrico de distribución para identificar medidas correctivas y/o preventivas que reduzcan las interrupciones, mantengan la continuidad del suministro de energía eléctrica y mejoren la calidad del servicio a los usuarios, con una meta programada al cuarto trimestre de 25.806 minutos, obteniendo un valor real de 25.069, ya que se tomaron acciones con actividades de mantenimiento y mejoras para la reducción de usuarios afectados y el número de interrupciones de las cuales se tienen las siguientes: reemplazo de aislamiento, reemplazo de apartarrayos, poda de árboles en circuitos de media tensión, instalación de equipo EPROSEC, nuevos circuitos de media tensión.</t>
  </si>
  <si>
    <t>Los beneficios económicos y sociales alcanzados con este indicador, contribuye a incrementar la rentabilidad de la empresa debido a que con la disminución del indicador se disminuye la cantidad de interrupciones y por ende la energía dejada de vender, asimismo, con la satisfacción de los clientes por mantener la continuidad del suministro, lo que permitió avanzar en el cumplimiento del objetivo del indicador.</t>
  </si>
  <si>
    <t xml:space="preserve">La meta esperada para el cuarto trimestre fue de 25.069 (numerador: 1,105,901,659 y denominador: 44,113,887).  </t>
  </si>
  <si>
    <t>Modificación a indicador</t>
  </si>
  <si>
    <t xml:space="preserve">Se tenían datos preliminares </t>
  </si>
  <si>
    <t>E581 Comercialización de energía eléctrica y productos asociados</t>
  </si>
  <si>
    <t xml:space="preserve">UIR-CFE Suministrador de Servicios Básicos </t>
  </si>
  <si>
    <t>(Inconformidades procedentes + Inconformidades improcedentes)/Total de Clientes))por Mil (1000)</t>
  </si>
  <si>
    <t xml:space="preserve">Unidad </t>
  </si>
  <si>
    <t>Inconformidades por cada mil usuarios</t>
  </si>
  <si>
    <r>
      <t>Unidad Responsable:</t>
    </r>
    <r>
      <rPr>
        <sz val="12"/>
        <color rgb="FF000000"/>
        <rFont val="Times New Roman"/>
        <family val="1"/>
      </rPr>
      <t xml:space="preserve"> </t>
    </r>
    <r>
      <rPr>
        <b/>
        <i/>
        <sz val="9"/>
        <color rgb="FF000000"/>
        <rFont val="Montserrat"/>
      </rPr>
      <t>UIR-CFE Suministrador de Servicios Básicos</t>
    </r>
  </si>
  <si>
    <t xml:space="preserve">Inconformidades por cada mil usuarios </t>
  </si>
  <si>
    <t xml:space="preserve">La CFE a través de la CFE Suministrador de Servicios Básicos estableció el indicador inconformidades por cada mil usuarios estableciendo una meta para el cuarto trimestre del 2019  de 5.24 obteniendo un resultado de 4.88, con lo que se tiene un cumplimiento de meta de 107%, esto debido a una disminución de quejas en un 7.74%  </t>
  </si>
  <si>
    <t xml:space="preserve">Con los beneficios económicos y sociales alcanzados con este indicador, se logró atender a los usuarios en el menor tiempo posible. </t>
  </si>
  <si>
    <t>R582 Seguridad física en las instalaciones de electricidad</t>
  </si>
  <si>
    <t>(Presupuesto Ejercido / Presupuesto Autorizado) x 100</t>
  </si>
  <si>
    <t xml:space="preserve">Pesos </t>
  </si>
  <si>
    <t>Gestión - Eficacia - Trimestral</t>
  </si>
  <si>
    <t>Seguimiento del Gasto Corriente Autorizado</t>
  </si>
  <si>
    <t xml:space="preserve">Seguimiento del Gasto Corriente Autorizado </t>
  </si>
  <si>
    <t>La CFE a través del Corporativo Seguridad Física estableció el indicador de Seguimiento de Gasto Corriente, estableciendo una meta para el tercer trimestre en 2019 de 99%, y se ha obteniendo un resultado de 99%.</t>
  </si>
  <si>
    <t>La Subdirección de Seguridad Física, regularizó compromisos del ejercicio 2018, en los rubros de Materiales y Suministros, y Servicios Generales; y cumplió los objetivos del ejercicio 2019.</t>
  </si>
  <si>
    <t xml:space="preserve">En virtud de que el presupuesto asignado a la Subdirección de Seguridad Física, para el ejercicio 2019 fue insuficiente, a lo largo del ejercicio se recibieron ampliaciones al presupuesto de Gasto Corriente por un monto de 496.6 Mdp, para el cumplimiento de los objetivos del ejercicio y al solventó los adeudos derivado del arrastre de compromisos del ejercicio 2018.  </t>
  </si>
  <si>
    <t>R584 Administración de los contratos de producción independiente de energía CFE Generación V</t>
  </si>
  <si>
    <t xml:space="preserve">UIH-CFE Generación V </t>
  </si>
  <si>
    <t>E00MDA= (Ofertas Enviadas en Tiempo / Total de Información recibida en tiempo para realizar ofertas )*100</t>
  </si>
  <si>
    <t>Entrega oportuna de ofertas en el Mercado de Día en Adelanto</t>
  </si>
  <si>
    <r>
      <t>Unidad Responsable:</t>
    </r>
    <r>
      <rPr>
        <sz val="12"/>
        <color rgb="FF000000"/>
        <rFont val="Times New Roman"/>
        <family val="1"/>
      </rPr>
      <t xml:space="preserve"> </t>
    </r>
    <r>
      <rPr>
        <b/>
        <i/>
        <sz val="9"/>
        <color rgb="FF000000"/>
        <rFont val="Montserrat"/>
      </rPr>
      <t>UIH-CFE Generación V</t>
    </r>
  </si>
  <si>
    <t xml:space="preserve">Entrega oportuna de ofertas en el Mercado de Día en Adelanto </t>
  </si>
  <si>
    <t>La EPS Generación V obtuvo el 100% de sus Ofertas  en tiempo y forma, respecto a la meta establecida para el 4to. Trimestre 2019 en el Indicador " Entrega oportuna de ofertas en el mercado de día en adelanto".</t>
  </si>
  <si>
    <t>Se alcanzó la meta programada.</t>
  </si>
  <si>
    <t>4 (Erogaciones para la igualdad entre mujeres y hombres)</t>
  </si>
  <si>
    <t>N/A</t>
  </si>
  <si>
    <t>R53_</t>
  </si>
  <si>
    <t>CFE Corporativo</t>
  </si>
  <si>
    <t>UJB</t>
  </si>
  <si>
    <t>CFE Consolidado</t>
  </si>
  <si>
    <t>TVV</t>
  </si>
  <si>
    <t>R53_R582</t>
  </si>
  <si>
    <t>CFE Transmisión</t>
  </si>
  <si>
    <t>UIW</t>
  </si>
  <si>
    <t>CFE Generación VI</t>
  </si>
  <si>
    <t>UIM</t>
  </si>
  <si>
    <t>CFE Generación IV</t>
  </si>
  <si>
    <t>UIC</t>
  </si>
  <si>
    <t>CFE Generación III</t>
  </si>
  <si>
    <t>UHX</t>
  </si>
  <si>
    <t>CFE Generación II</t>
  </si>
  <si>
    <t>UHS</t>
  </si>
  <si>
    <t>CFE Generación I</t>
  </si>
  <si>
    <t>UHN</t>
  </si>
  <si>
    <t>CFE Distribución</t>
  </si>
  <si>
    <t>UHI</t>
  </si>
  <si>
    <t>CFE Suministrador de Servicios Básicos</t>
  </si>
  <si>
    <t>UIR</t>
  </si>
  <si>
    <t>Prestación de servicios corporativos</t>
  </si>
  <si>
    <t>R53_E581</t>
  </si>
  <si>
    <t>Comercialización de energía eléctrica y productos asociados</t>
  </si>
  <si>
    <t>R53_E580</t>
  </si>
  <si>
    <t>Operación y mantenimiento de la infraestructura del proceso de distribución de energía eléctrica</t>
  </si>
  <si>
    <t>R53_E579</t>
  </si>
  <si>
    <t>Operación y mantenimiento de la Red Nacional de Transmisión</t>
  </si>
  <si>
    <t>R53_E562</t>
  </si>
  <si>
    <t>Operación, mantenimiento y recarga de la Nucleoeléctrica Laguna Verde </t>
  </si>
  <si>
    <t>R53_E561</t>
  </si>
  <si>
    <t>Operación y mantenimiento de las centrales generadoras de energía eléctrica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</si>
  <si>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</si>
  <si>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</si>
  <si>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</si>
  <si>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</si>
  <si>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</si>
  <si>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</si>
  <si>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TVV 
Comisión Federal de Electricidad</t>
  </si>
  <si>
    <t xml:space="preserve">Cuarto Trimestre 2019 </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</si>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</sst>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i/>
      <sz val="9"/>
      <color rgb="FF000000"/>
      <name val="Montserrat"/>
    </font>
    <font>
      <sz val="12"/>
      <color rgb="FF000000"/>
      <name val="Times New Roman"/>
      <family val="1"/>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2" fillId="0" borderId="0"/>
    <xf numFmtId="0" fontId="16" fillId="0" borderId="0" applyNumberFormat="0" applyFill="0" applyBorder="0" applyAlignment="0" applyProtection="0"/>
    <xf numFmtId="0" fontId="18" fillId="0" borderId="0"/>
  </cellStyleXfs>
  <cellXfs count="102">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4" fontId="11" fillId="3" borderId="13" xfId="0" applyNumberFormat="1" applyFont="1" applyFill="1" applyBorder="1" applyAlignment="1">
      <alignment horizontal="right"/>
    </xf>
    <xf numFmtId="0" fontId="12" fillId="0" borderId="0" xfId="1"/>
    <xf numFmtId="0" fontId="13" fillId="0" borderId="0" xfId="1" applyFont="1"/>
    <xf numFmtId="0" fontId="14" fillId="0" borderId="0" xfId="0" applyFont="1"/>
    <xf numFmtId="0" fontId="15" fillId="0" borderId="0" xfId="0" applyFont="1"/>
    <xf numFmtId="0" fontId="15" fillId="0" borderId="15" xfId="0" applyFont="1" applyBorder="1" applyAlignment="1">
      <alignment horizontal="left" vertical="center" wrapText="1"/>
    </xf>
    <xf numFmtId="0" fontId="15" fillId="0" borderId="16" xfId="0" applyFont="1" applyBorder="1" applyAlignment="1">
      <alignment horizontal="center" vertical="center" wrapText="1"/>
    </xf>
    <xf numFmtId="0" fontId="15" fillId="0" borderId="16" xfId="0" applyFont="1" applyBorder="1" applyAlignment="1">
      <alignment horizontal="left" vertical="center" wrapText="1"/>
    </xf>
    <xf numFmtId="0" fontId="17" fillId="6" borderId="17" xfId="2" applyFont="1" applyFill="1" applyBorder="1" applyAlignment="1">
      <alignment horizontal="center" vertical="center" wrapText="1"/>
    </xf>
    <xf numFmtId="0" fontId="15" fillId="0" borderId="18" xfId="0" applyFont="1" applyBorder="1" applyAlignment="1">
      <alignment horizontal="left" vertical="center" wrapText="1"/>
    </xf>
    <xf numFmtId="0" fontId="15" fillId="0" borderId="0" xfId="0" applyFont="1" applyBorder="1" applyAlignment="1">
      <alignment horizontal="center" vertical="center" wrapText="1"/>
    </xf>
    <xf numFmtId="0" fontId="15" fillId="0" borderId="0" xfId="0" applyFont="1" applyBorder="1" applyAlignment="1">
      <alignment horizontal="left" vertical="center" wrapText="1"/>
    </xf>
    <xf numFmtId="0" fontId="17" fillId="6" borderId="19" xfId="2" applyFont="1" applyFill="1" applyBorder="1" applyAlignment="1">
      <alignment horizontal="center" vertical="center" wrapText="1"/>
    </xf>
    <xf numFmtId="0" fontId="15" fillId="0" borderId="20" xfId="0" applyFont="1" applyBorder="1" applyAlignment="1">
      <alignment horizontal="left" vertical="center" wrapText="1"/>
    </xf>
    <xf numFmtId="0" fontId="15" fillId="0" borderId="21" xfId="0" applyFont="1" applyBorder="1" applyAlignment="1">
      <alignment horizontal="center" vertical="center" wrapText="1"/>
    </xf>
    <xf numFmtId="0" fontId="15" fillId="0" borderId="21" xfId="0" applyFont="1" applyBorder="1" applyAlignment="1">
      <alignment horizontal="left" vertical="center" wrapText="1"/>
    </xf>
    <xf numFmtId="0" fontId="17" fillId="6" borderId="22" xfId="2" applyFont="1" applyFill="1" applyBorder="1" applyAlignment="1">
      <alignment horizontal="center" vertical="center" wrapText="1"/>
    </xf>
    <xf numFmtId="0" fontId="19" fillId="2" borderId="23" xfId="3" applyFont="1" applyFill="1" applyBorder="1" applyAlignment="1">
      <alignment horizontal="center" vertical="center" wrapText="1"/>
    </xf>
    <xf numFmtId="0" fontId="19" fillId="2" borderId="24" xfId="3" applyFont="1" applyFill="1" applyBorder="1" applyAlignment="1">
      <alignment horizontal="center" vertical="center" wrapText="1"/>
    </xf>
    <xf numFmtId="0" fontId="19" fillId="2" borderId="25" xfId="3" applyFont="1" applyFill="1" applyBorder="1" applyAlignment="1">
      <alignment horizontal="center" vertical="center" wrapText="1"/>
    </xf>
    <xf numFmtId="0" fontId="12" fillId="6" borderId="0" xfId="1" applyFill="1" applyBorder="1"/>
    <xf numFmtId="0" fontId="25" fillId="6" borderId="0" xfId="1" applyFont="1" applyFill="1" applyBorder="1" applyAlignment="1">
      <alignment vertical="center"/>
    </xf>
    <xf numFmtId="0" fontId="12" fillId="6" borderId="0" xfId="1" applyFont="1" applyFill="1" applyBorder="1"/>
    <xf numFmtId="0" fontId="12" fillId="6" borderId="0" xfId="1" applyFill="1"/>
    <xf numFmtId="0" fontId="24" fillId="2" borderId="0" xfId="3" applyFont="1" applyFill="1" applyAlignment="1">
      <alignment horizontal="center" vertical="center" wrapText="1"/>
    </xf>
    <xf numFmtId="0" fontId="23" fillId="3" borderId="26" xfId="3" applyFont="1" applyFill="1" applyBorder="1" applyAlignment="1">
      <alignment horizontal="center" wrapText="1"/>
    </xf>
    <xf numFmtId="0" fontId="22" fillId="0" borderId="0" xfId="1" applyFont="1" applyAlignment="1">
      <alignment horizontal="center" vertical="center" wrapText="1"/>
    </xf>
    <xf numFmtId="0" fontId="21" fillId="6" borderId="16" xfId="1" applyFont="1" applyFill="1" applyBorder="1" applyAlignment="1">
      <alignment horizontal="justify" wrapText="1"/>
    </xf>
    <xf numFmtId="0" fontId="20" fillId="2" borderId="22" xfId="3" applyFont="1" applyFill="1" applyBorder="1" applyAlignment="1">
      <alignment horizontal="center" vertical="center" wrapText="1"/>
    </xf>
    <xf numFmtId="0" fontId="20" fillId="2" borderId="21" xfId="3" applyFont="1" applyFill="1" applyBorder="1" applyAlignment="1">
      <alignment horizontal="center" vertical="center" wrapText="1"/>
    </xf>
    <xf numFmtId="0" fontId="20" fillId="2" borderId="20" xfId="3" applyFont="1" applyFill="1" applyBorder="1" applyAlignment="1">
      <alignment horizontal="center" vertical="center" wrapText="1"/>
    </xf>
    <xf numFmtId="0" fontId="26" fillId="6" borderId="0" xfId="1" applyFont="1" applyFill="1" applyBorder="1" applyAlignment="1">
      <alignment horizontal="center" vertical="center"/>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2"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2"/>
  <sheetViews>
    <sheetView showGridLines="0" tabSelected="1" zoomScaleNormal="100" workbookViewId="0">
      <selection sqref="A1:D1"/>
    </sheetView>
  </sheetViews>
  <sheetFormatPr baseColWidth="10" defaultColWidth="12.85546875" defaultRowHeight="15" x14ac:dyDescent="0.25"/>
  <cols>
    <col min="1" max="1" width="24.5703125" style="8" customWidth="1"/>
    <col min="2" max="2" width="16.5703125" style="9" customWidth="1"/>
    <col min="3" max="3" width="43" style="8" customWidth="1"/>
    <col min="4" max="4" width="16.5703125" style="8" customWidth="1"/>
    <col min="5" max="5" width="48.5703125" style="8" customWidth="1"/>
    <col min="6" max="6" width="7.7109375" style="8" customWidth="1"/>
    <col min="7" max="7" width="12.85546875" style="8"/>
    <col min="8" max="8" width="10.28515625" style="8" hidden="1" customWidth="1"/>
    <col min="9" max="16384" width="12.85546875" style="8"/>
  </cols>
  <sheetData>
    <row r="1" spans="1:8" ht="56.25" customHeight="1" thickBot="1" x14ac:dyDescent="0.5">
      <c r="A1" s="31" t="s">
        <v>0</v>
      </c>
      <c r="B1" s="31"/>
      <c r="C1" s="31"/>
      <c r="D1" s="31"/>
      <c r="E1" s="32" t="s">
        <v>182</v>
      </c>
      <c r="F1" s="32"/>
      <c r="G1" s="32"/>
      <c r="H1" s="32"/>
    </row>
    <row r="2" spans="1:8" ht="15.75" thickTop="1" x14ac:dyDescent="0.25"/>
    <row r="4" spans="1:8" ht="30.75" customHeight="1" x14ac:dyDescent="0.25"/>
    <row r="10" spans="1:8" ht="15" customHeight="1" x14ac:dyDescent="0.25">
      <c r="A10" s="33" t="s">
        <v>181</v>
      </c>
      <c r="B10" s="33"/>
      <c r="C10" s="33"/>
      <c r="D10" s="33"/>
      <c r="E10" s="33"/>
      <c r="F10" s="33"/>
      <c r="G10" s="33"/>
    </row>
    <row r="11" spans="1:8" ht="15" customHeight="1" x14ac:dyDescent="0.25">
      <c r="A11" s="33"/>
      <c r="B11" s="33"/>
      <c r="C11" s="33"/>
      <c r="D11" s="33"/>
      <c r="E11" s="33"/>
      <c r="F11" s="33"/>
      <c r="G11" s="33"/>
    </row>
    <row r="12" spans="1:8" ht="15" customHeight="1" x14ac:dyDescent="0.25">
      <c r="A12" s="33"/>
      <c r="B12" s="33"/>
      <c r="C12" s="33"/>
      <c r="D12" s="33"/>
      <c r="E12" s="33"/>
      <c r="F12" s="33"/>
      <c r="G12" s="33"/>
    </row>
    <row r="13" spans="1:8" ht="24" customHeight="1" x14ac:dyDescent="0.25">
      <c r="A13" s="33"/>
      <c r="B13" s="33"/>
      <c r="C13" s="33"/>
      <c r="D13" s="33"/>
      <c r="E13" s="33"/>
      <c r="F13" s="33"/>
      <c r="G13" s="33"/>
    </row>
    <row r="16" spans="1:8" ht="75" customHeight="1" thickBot="1" x14ac:dyDescent="0.35">
      <c r="B16" s="34" t="s">
        <v>180</v>
      </c>
      <c r="C16" s="34"/>
      <c r="D16" s="34"/>
      <c r="E16" s="34"/>
    </row>
    <row r="17" spans="2:8" ht="24.75" customHeight="1" thickBot="1" x14ac:dyDescent="0.3">
      <c r="B17" s="35" t="s">
        <v>179</v>
      </c>
      <c r="C17" s="36"/>
      <c r="D17" s="36"/>
      <c r="E17" s="37"/>
    </row>
    <row r="18" spans="2:8" ht="45.75" thickBot="1" x14ac:dyDescent="0.3">
      <c r="B18" s="26" t="s">
        <v>178</v>
      </c>
      <c r="C18" s="25" t="s">
        <v>177</v>
      </c>
      <c r="D18" s="25" t="s">
        <v>176</v>
      </c>
      <c r="E18" s="24" t="s">
        <v>175</v>
      </c>
    </row>
    <row r="19" spans="2:8" ht="30" x14ac:dyDescent="0.3">
      <c r="B19" s="23" t="str">
        <f t="shared" ref="B19:B34" si="0">HYPERLINK("#'"&amp;H19&amp;"'!A1",MID(H19,5,4))</f>
        <v>E561</v>
      </c>
      <c r="C19" s="22" t="s">
        <v>174</v>
      </c>
      <c r="D19" s="21" t="s">
        <v>146</v>
      </c>
      <c r="E19" s="20" t="s">
        <v>145</v>
      </c>
      <c r="F19" s="11"/>
      <c r="G19" s="11"/>
      <c r="H19" s="10" t="s">
        <v>173</v>
      </c>
    </row>
    <row r="20" spans="2:8" ht="15.75" x14ac:dyDescent="0.3">
      <c r="B20" s="19" t="str">
        <f t="shared" si="0"/>
        <v/>
      </c>
      <c r="C20" s="18"/>
      <c r="D20" s="17" t="s">
        <v>159</v>
      </c>
      <c r="E20" s="16" t="s">
        <v>158</v>
      </c>
      <c r="F20" s="11"/>
      <c r="G20" s="11"/>
      <c r="H20" s="10" t="s">
        <v>142</v>
      </c>
    </row>
    <row r="21" spans="2:8" ht="15.75" x14ac:dyDescent="0.3">
      <c r="B21" s="19" t="str">
        <f t="shared" si="0"/>
        <v/>
      </c>
      <c r="C21" s="18"/>
      <c r="D21" s="17" t="s">
        <v>157</v>
      </c>
      <c r="E21" s="16" t="s">
        <v>156</v>
      </c>
      <c r="F21" s="11"/>
      <c r="G21" s="11"/>
      <c r="H21" s="10" t="s">
        <v>142</v>
      </c>
    </row>
    <row r="22" spans="2:8" ht="15.75" x14ac:dyDescent="0.3">
      <c r="B22" s="19" t="str">
        <f t="shared" si="0"/>
        <v/>
      </c>
      <c r="C22" s="18"/>
      <c r="D22" s="17" t="s">
        <v>155</v>
      </c>
      <c r="E22" s="16" t="s">
        <v>154</v>
      </c>
      <c r="F22" s="11"/>
      <c r="G22" s="11"/>
      <c r="H22" s="10" t="s">
        <v>142</v>
      </c>
    </row>
    <row r="23" spans="2:8" ht="15.75" x14ac:dyDescent="0.3">
      <c r="B23" s="19" t="str">
        <f t="shared" si="0"/>
        <v/>
      </c>
      <c r="C23" s="18"/>
      <c r="D23" s="17" t="s">
        <v>153</v>
      </c>
      <c r="E23" s="16" t="s">
        <v>152</v>
      </c>
      <c r="F23" s="11"/>
      <c r="G23" s="11"/>
      <c r="H23" s="10" t="s">
        <v>142</v>
      </c>
    </row>
    <row r="24" spans="2:8" ht="16.5" thickBot="1" x14ac:dyDescent="0.35">
      <c r="B24" s="15" t="str">
        <f t="shared" si="0"/>
        <v/>
      </c>
      <c r="C24" s="14"/>
      <c r="D24" s="13" t="s">
        <v>151</v>
      </c>
      <c r="E24" s="12" t="s">
        <v>150</v>
      </c>
      <c r="F24" s="11"/>
      <c r="G24" s="11"/>
      <c r="H24" s="10" t="s">
        <v>142</v>
      </c>
    </row>
    <row r="25" spans="2:8" ht="30" x14ac:dyDescent="0.3">
      <c r="B25" s="23" t="str">
        <f t="shared" si="0"/>
        <v>E562</v>
      </c>
      <c r="C25" s="22" t="s">
        <v>172</v>
      </c>
      <c r="D25" s="21" t="s">
        <v>146</v>
      </c>
      <c r="E25" s="20" t="s">
        <v>145</v>
      </c>
      <c r="F25" s="11"/>
      <c r="G25" s="11"/>
      <c r="H25" s="10" t="s">
        <v>171</v>
      </c>
    </row>
    <row r="26" spans="2:8" ht="16.5" thickBot="1" x14ac:dyDescent="0.35">
      <c r="B26" s="15" t="str">
        <f t="shared" si="0"/>
        <v/>
      </c>
      <c r="C26" s="14"/>
      <c r="D26" s="13" t="s">
        <v>144</v>
      </c>
      <c r="E26" s="12" t="s">
        <v>143</v>
      </c>
      <c r="F26" s="11"/>
      <c r="G26" s="11"/>
      <c r="H26" s="10" t="s">
        <v>142</v>
      </c>
    </row>
    <row r="27" spans="2:8" ht="30" x14ac:dyDescent="0.3">
      <c r="B27" s="23" t="str">
        <f t="shared" si="0"/>
        <v>E579</v>
      </c>
      <c r="C27" s="22" t="s">
        <v>170</v>
      </c>
      <c r="D27" s="21" t="s">
        <v>146</v>
      </c>
      <c r="E27" s="20" t="s">
        <v>145</v>
      </c>
      <c r="F27" s="11"/>
      <c r="G27" s="11"/>
      <c r="H27" s="10" t="s">
        <v>169</v>
      </c>
    </row>
    <row r="28" spans="2:8" ht="16.5" thickBot="1" x14ac:dyDescent="0.35">
      <c r="B28" s="15" t="str">
        <f t="shared" si="0"/>
        <v/>
      </c>
      <c r="C28" s="14"/>
      <c r="D28" s="13" t="s">
        <v>149</v>
      </c>
      <c r="E28" s="12" t="s">
        <v>148</v>
      </c>
      <c r="F28" s="11"/>
      <c r="G28" s="11"/>
      <c r="H28" s="10" t="s">
        <v>142</v>
      </c>
    </row>
    <row r="29" spans="2:8" ht="45" x14ac:dyDescent="0.3">
      <c r="B29" s="23" t="str">
        <f t="shared" si="0"/>
        <v>E580</v>
      </c>
      <c r="C29" s="22" t="s">
        <v>168</v>
      </c>
      <c r="D29" s="21" t="s">
        <v>146</v>
      </c>
      <c r="E29" s="20" t="s">
        <v>145</v>
      </c>
      <c r="F29" s="11"/>
      <c r="G29" s="11"/>
      <c r="H29" s="10" t="s">
        <v>167</v>
      </c>
    </row>
    <row r="30" spans="2:8" ht="16.5" thickBot="1" x14ac:dyDescent="0.35">
      <c r="B30" s="15" t="str">
        <f t="shared" si="0"/>
        <v/>
      </c>
      <c r="C30" s="14"/>
      <c r="D30" s="13" t="s">
        <v>161</v>
      </c>
      <c r="E30" s="12" t="s">
        <v>160</v>
      </c>
      <c r="F30" s="11"/>
      <c r="G30" s="11"/>
      <c r="H30" s="10" t="s">
        <v>142</v>
      </c>
    </row>
    <row r="31" spans="2:8" ht="30" x14ac:dyDescent="0.3">
      <c r="B31" s="23" t="str">
        <f t="shared" si="0"/>
        <v>E581</v>
      </c>
      <c r="C31" s="22" t="s">
        <v>166</v>
      </c>
      <c r="D31" s="21" t="s">
        <v>146</v>
      </c>
      <c r="E31" s="20" t="s">
        <v>145</v>
      </c>
      <c r="F31" s="11"/>
      <c r="G31" s="11"/>
      <c r="H31" s="10" t="s">
        <v>165</v>
      </c>
    </row>
    <row r="32" spans="2:8" ht="16.5" thickBot="1" x14ac:dyDescent="0.35">
      <c r="B32" s="15" t="str">
        <f t="shared" si="0"/>
        <v/>
      </c>
      <c r="C32" s="14"/>
      <c r="D32" s="13" t="s">
        <v>163</v>
      </c>
      <c r="E32" s="12" t="s">
        <v>162</v>
      </c>
      <c r="F32" s="11"/>
      <c r="G32" s="11"/>
      <c r="H32" s="10" t="s">
        <v>142</v>
      </c>
    </row>
    <row r="33" spans="2:8" ht="15.75" x14ac:dyDescent="0.3">
      <c r="B33" s="23" t="str">
        <f t="shared" si="0"/>
        <v>R582</v>
      </c>
      <c r="C33" s="22" t="s">
        <v>164</v>
      </c>
      <c r="D33" s="21" t="s">
        <v>146</v>
      </c>
      <c r="E33" s="20" t="s">
        <v>145</v>
      </c>
      <c r="F33" s="11"/>
      <c r="G33" s="11"/>
      <c r="H33" s="10" t="s">
        <v>147</v>
      </c>
    </row>
    <row r="34" spans="2:8" ht="16.5" thickBot="1" x14ac:dyDescent="0.35">
      <c r="B34" s="15" t="str">
        <f t="shared" si="0"/>
        <v/>
      </c>
      <c r="C34" s="14"/>
      <c r="D34" s="13" t="s">
        <v>144</v>
      </c>
      <c r="E34" s="12" t="s">
        <v>143</v>
      </c>
      <c r="F34" s="11"/>
      <c r="G34" s="11"/>
      <c r="H34" s="10" t="s">
        <v>142</v>
      </c>
    </row>
    <row r="35" spans="2:8" x14ac:dyDescent="0.25">
      <c r="B35" s="8"/>
    </row>
    <row r="36" spans="2:8" x14ac:dyDescent="0.25">
      <c r="B36" s="8"/>
    </row>
    <row r="37" spans="2:8" x14ac:dyDescent="0.25">
      <c r="B37" s="8"/>
    </row>
    <row r="38" spans="2:8" x14ac:dyDescent="0.25">
      <c r="B38" s="8"/>
    </row>
    <row r="39" spans="2:8" x14ac:dyDescent="0.25">
      <c r="B39" s="8"/>
    </row>
    <row r="40" spans="2:8" x14ac:dyDescent="0.25">
      <c r="B40" s="8"/>
    </row>
    <row r="41" spans="2:8" x14ac:dyDescent="0.25">
      <c r="B41" s="8"/>
    </row>
    <row r="42" spans="2:8" x14ac:dyDescent="0.25">
      <c r="B42" s="8"/>
    </row>
    <row r="43" spans="2:8" x14ac:dyDescent="0.25">
      <c r="B43" s="8"/>
    </row>
    <row r="44" spans="2:8" x14ac:dyDescent="0.25">
      <c r="B44" s="8"/>
    </row>
    <row r="45" spans="2:8" x14ac:dyDescent="0.25">
      <c r="B45" s="8"/>
    </row>
    <row r="46" spans="2:8" x14ac:dyDescent="0.25">
      <c r="B46" s="8"/>
    </row>
    <row r="47" spans="2:8" x14ac:dyDescent="0.25">
      <c r="B47" s="8"/>
    </row>
    <row r="48" spans="2:8" x14ac:dyDescent="0.25">
      <c r="B48" s="8"/>
    </row>
    <row r="49" spans="2:2" x14ac:dyDescent="0.25">
      <c r="B49" s="8"/>
    </row>
    <row r="50" spans="2:2" x14ac:dyDescent="0.25">
      <c r="B50" s="8"/>
    </row>
    <row r="51" spans="2:2" x14ac:dyDescent="0.25">
      <c r="B51" s="8"/>
    </row>
    <row r="52" spans="2:2" x14ac:dyDescent="0.25">
      <c r="B52" s="8"/>
    </row>
    <row r="53" spans="2:2" x14ac:dyDescent="0.25">
      <c r="B53" s="8"/>
    </row>
    <row r="54" spans="2:2" x14ac:dyDescent="0.25">
      <c r="B54" s="8"/>
    </row>
    <row r="55" spans="2:2" x14ac:dyDescent="0.25">
      <c r="B55" s="8"/>
    </row>
    <row r="56" spans="2:2" x14ac:dyDescent="0.25">
      <c r="B56" s="8"/>
    </row>
    <row r="57" spans="2:2" x14ac:dyDescent="0.25">
      <c r="B57" s="8"/>
    </row>
    <row r="58" spans="2:2" x14ac:dyDescent="0.25">
      <c r="B58" s="8"/>
    </row>
    <row r="59" spans="2:2" x14ac:dyDescent="0.25">
      <c r="B59" s="8"/>
    </row>
    <row r="60" spans="2:2" x14ac:dyDescent="0.25">
      <c r="B60" s="8"/>
    </row>
    <row r="61" spans="2:2" x14ac:dyDescent="0.25">
      <c r="B61" s="8"/>
    </row>
    <row r="62" spans="2:2" x14ac:dyDescent="0.25">
      <c r="B62" s="8"/>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27" bestFit="1" customWidth="1"/>
    <col min="3" max="3" width="31.42578125" style="27" customWidth="1"/>
    <col min="4" max="4" width="12.42578125" style="27" customWidth="1"/>
    <col min="5" max="5" width="22" style="27" customWidth="1"/>
    <col min="6" max="6" width="14.28515625" style="27" customWidth="1"/>
    <col min="7" max="16384" width="12.85546875" style="27"/>
  </cols>
  <sheetData>
    <row r="1" spans="1:69" s="8" customFormat="1" ht="56.25" customHeight="1" thickBot="1" x14ac:dyDescent="0.5">
      <c r="A1" s="31" t="s">
        <v>0</v>
      </c>
      <c r="B1" s="31"/>
      <c r="C1" s="31"/>
      <c r="D1" s="31"/>
      <c r="E1" s="32" t="s">
        <v>182</v>
      </c>
      <c r="F1" s="32"/>
      <c r="G1" s="32"/>
      <c r="H1" s="32"/>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3" t="s">
        <v>181</v>
      </c>
      <c r="B10" s="33"/>
      <c r="C10" s="33"/>
      <c r="D10" s="33"/>
      <c r="E10" s="33"/>
      <c r="F10" s="33"/>
      <c r="G10" s="33"/>
    </row>
    <row r="11" spans="1:69" ht="24.75" customHeight="1" x14ac:dyDescent="0.25">
      <c r="A11" s="33"/>
      <c r="B11" s="33"/>
      <c r="C11" s="33"/>
      <c r="D11" s="33"/>
      <c r="E11" s="33"/>
      <c r="F11" s="33"/>
      <c r="G11" s="33"/>
    </row>
    <row r="12" spans="1:69" ht="20.25" customHeight="1" x14ac:dyDescent="0.25">
      <c r="A12" s="33"/>
      <c r="B12" s="33"/>
      <c r="C12" s="33"/>
      <c r="D12" s="33"/>
      <c r="E12" s="33"/>
      <c r="F12" s="33"/>
      <c r="G12" s="33"/>
    </row>
    <row r="13" spans="1:69" ht="24.75" customHeight="1" x14ac:dyDescent="0.25">
      <c r="A13" s="33"/>
      <c r="B13" s="33"/>
      <c r="C13" s="33"/>
      <c r="D13" s="33"/>
      <c r="E13" s="33"/>
      <c r="F13" s="33"/>
      <c r="G13" s="33"/>
    </row>
    <row r="14" spans="1:69" ht="21" customHeight="1" x14ac:dyDescent="0.25">
      <c r="A14" s="29"/>
      <c r="B14" s="29"/>
      <c r="C14" s="29"/>
      <c r="D14" s="29"/>
      <c r="E14" s="29"/>
      <c r="F14" s="29"/>
      <c r="G14" s="29"/>
    </row>
    <row r="15" spans="1:69" ht="19.5" customHeight="1" x14ac:dyDescent="0.25">
      <c r="A15" s="29"/>
      <c r="B15" s="29"/>
      <c r="C15" s="29"/>
      <c r="D15" s="29"/>
      <c r="E15" s="29"/>
      <c r="F15" s="29"/>
      <c r="G15" s="29"/>
    </row>
    <row r="16" spans="1:69" ht="26.25" customHeight="1" x14ac:dyDescent="0.25">
      <c r="A16" s="38" t="s">
        <v>183</v>
      </c>
      <c r="B16" s="38"/>
      <c r="C16" s="38"/>
      <c r="D16" s="38"/>
      <c r="E16" s="38"/>
      <c r="F16" s="38"/>
      <c r="G16" s="38"/>
    </row>
    <row r="17" spans="1:6" ht="21.75" customHeight="1" x14ac:dyDescent="0.25">
      <c r="A17" s="28"/>
      <c r="B17" s="28"/>
      <c r="C17" s="28"/>
      <c r="D17" s="28"/>
      <c r="E17" s="28"/>
      <c r="F17" s="28"/>
    </row>
    <row r="18" spans="1:6" ht="19.5" x14ac:dyDescent="0.25">
      <c r="A18" s="28"/>
      <c r="B18" s="28"/>
      <c r="C18" s="28"/>
      <c r="D18" s="28"/>
      <c r="E18" s="28"/>
      <c r="F18" s="28"/>
    </row>
    <row r="19" spans="1:6" ht="19.5" x14ac:dyDescent="0.25">
      <c r="A19" s="28"/>
      <c r="B19" s="28"/>
      <c r="C19" s="28"/>
      <c r="D19" s="28"/>
      <c r="E19" s="28"/>
      <c r="F19" s="28"/>
    </row>
    <row r="20" spans="1:6" ht="19.5" x14ac:dyDescent="0.25">
      <c r="A20" s="28"/>
      <c r="B20" s="28"/>
      <c r="C20" s="28"/>
      <c r="D20" s="28"/>
      <c r="E20" s="28"/>
      <c r="F20" s="28"/>
    </row>
    <row r="21" spans="1:6" ht="19.5" x14ac:dyDescent="0.25">
      <c r="A21" s="28"/>
      <c r="B21" s="28"/>
      <c r="C21" s="28"/>
      <c r="D21" s="28"/>
      <c r="E21" s="28"/>
      <c r="F21" s="28"/>
    </row>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110"/>
  <sheetViews>
    <sheetView showGridLines="0" workbookViewId="0">
      <selection sqref="A1:B1"/>
    </sheetView>
  </sheetViews>
  <sheetFormatPr baseColWidth="10" defaultRowHeight="15" x14ac:dyDescent="0.25"/>
  <cols>
    <col min="1" max="1" width="37.7109375" customWidth="1"/>
    <col min="2" max="2" width="45.7109375" bestFit="1" customWidth="1"/>
    <col min="3" max="3" width="19.42578125" customWidth="1"/>
    <col min="4" max="4" width="31.28515625" customWidth="1"/>
    <col min="5" max="5" width="23.5703125" customWidth="1"/>
    <col min="6" max="6" width="13.5703125" customWidth="1"/>
  </cols>
  <sheetData>
    <row r="1" spans="1:6" ht="49.5" customHeight="1" thickBot="1" x14ac:dyDescent="0.5">
      <c r="A1" s="39" t="s">
        <v>0</v>
      </c>
      <c r="B1" s="39"/>
      <c r="C1" s="40" t="s">
        <v>1</v>
      </c>
      <c r="D1" s="40"/>
      <c r="E1" s="40"/>
      <c r="F1" s="40"/>
    </row>
    <row r="2" spans="1:6" ht="15.75" thickTop="1" x14ac:dyDescent="0.25">
      <c r="A2" s="41"/>
      <c r="B2" s="41"/>
      <c r="C2" s="41"/>
      <c r="D2" s="41"/>
      <c r="E2" s="41"/>
      <c r="F2" s="41"/>
    </row>
    <row r="3" spans="1:6" x14ac:dyDescent="0.25">
      <c r="A3" s="42" t="s">
        <v>2</v>
      </c>
      <c r="B3" s="43"/>
      <c r="C3" s="43"/>
      <c r="D3" s="43"/>
      <c r="E3" s="43"/>
      <c r="F3" s="44"/>
    </row>
    <row r="4" spans="1:6" x14ac:dyDescent="0.25">
      <c r="A4" s="45" t="s">
        <v>3</v>
      </c>
      <c r="B4" s="46"/>
      <c r="C4" s="47" t="s">
        <v>4</v>
      </c>
      <c r="D4" s="48"/>
      <c r="E4" s="48"/>
      <c r="F4" s="49"/>
    </row>
    <row r="5" spans="1:6" x14ac:dyDescent="0.25">
      <c r="A5" s="45" t="s">
        <v>5</v>
      </c>
      <c r="B5" s="46"/>
      <c r="C5" s="47" t="s">
        <v>6</v>
      </c>
      <c r="D5" s="48"/>
      <c r="E5" s="48"/>
      <c r="F5" s="49"/>
    </row>
    <row r="6" spans="1:6" ht="39.950000000000003" customHeight="1" x14ac:dyDescent="0.25">
      <c r="A6" s="45" t="s">
        <v>7</v>
      </c>
      <c r="B6" s="46"/>
      <c r="C6" s="60" t="s">
        <v>140</v>
      </c>
      <c r="D6" s="61"/>
      <c r="E6" s="61"/>
      <c r="F6" s="62"/>
    </row>
    <row r="7" spans="1:6" x14ac:dyDescent="0.25">
      <c r="A7" s="42" t="s">
        <v>8</v>
      </c>
      <c r="B7" s="43"/>
      <c r="C7" s="43"/>
      <c r="D7" s="43"/>
      <c r="E7" s="43"/>
      <c r="F7" s="44"/>
    </row>
    <row r="8" spans="1:6" x14ac:dyDescent="0.25">
      <c r="A8" s="63" t="s">
        <v>9</v>
      </c>
      <c r="B8" s="64"/>
      <c r="C8" s="64"/>
      <c r="D8" s="64"/>
      <c r="E8" s="64"/>
      <c r="F8" s="65"/>
    </row>
    <row r="9" spans="1:6" x14ac:dyDescent="0.25">
      <c r="A9" s="50" t="s">
        <v>10</v>
      </c>
      <c r="B9" s="51"/>
      <c r="C9" s="51"/>
      <c r="D9" s="51"/>
      <c r="E9" s="51"/>
      <c r="F9" s="52"/>
    </row>
    <row r="10" spans="1:6" x14ac:dyDescent="0.25">
      <c r="A10" s="53" t="s">
        <v>11</v>
      </c>
      <c r="B10" s="54"/>
      <c r="C10" s="54"/>
      <c r="D10" s="54"/>
      <c r="E10" s="54"/>
      <c r="F10" s="55"/>
    </row>
    <row r="11" spans="1:6" x14ac:dyDescent="0.25">
      <c r="A11" s="56"/>
      <c r="B11" s="57"/>
      <c r="C11" s="1" t="s">
        <v>12</v>
      </c>
      <c r="D11" s="1" t="s">
        <v>13</v>
      </c>
      <c r="E11" s="1" t="s">
        <v>14</v>
      </c>
      <c r="F11" s="1" t="s">
        <v>15</v>
      </c>
    </row>
    <row r="12" spans="1:6" x14ac:dyDescent="0.25">
      <c r="A12" s="56"/>
      <c r="B12" s="57"/>
      <c r="C12" s="2" t="s">
        <v>16</v>
      </c>
      <c r="D12" s="2" t="s">
        <v>16</v>
      </c>
      <c r="E12" s="2" t="s">
        <v>16</v>
      </c>
      <c r="F12" s="2" t="s">
        <v>17</v>
      </c>
    </row>
    <row r="13" spans="1:6" x14ac:dyDescent="0.25">
      <c r="A13" s="58" t="s">
        <v>18</v>
      </c>
      <c r="B13" s="59"/>
      <c r="C13" s="7">
        <v>113847.781835</v>
      </c>
      <c r="D13" s="7">
        <v>113847.781835</v>
      </c>
      <c r="E13" s="7">
        <v>94450.578745999999</v>
      </c>
      <c r="F13" s="7">
        <v>82.96215984505308</v>
      </c>
    </row>
    <row r="14" spans="1:6" x14ac:dyDescent="0.25">
      <c r="A14" s="58" t="s">
        <v>19</v>
      </c>
      <c r="B14" s="59"/>
      <c r="C14" s="7">
        <v>113847.781835</v>
      </c>
      <c r="D14" s="7">
        <v>113847.781835</v>
      </c>
      <c r="E14" s="7">
        <v>94450.578745999999</v>
      </c>
      <c r="F14" s="7">
        <v>82.96215984505308</v>
      </c>
    </row>
    <row r="15" spans="1:6" x14ac:dyDescent="0.25">
      <c r="A15" s="53" t="s">
        <v>20</v>
      </c>
      <c r="B15" s="54"/>
      <c r="C15" s="54"/>
      <c r="D15" s="54"/>
      <c r="E15" s="54"/>
      <c r="F15" s="55"/>
    </row>
    <row r="16" spans="1:6" x14ac:dyDescent="0.25">
      <c r="A16" s="66" t="s">
        <v>21</v>
      </c>
      <c r="B16" s="67"/>
      <c r="C16" s="68" t="s">
        <v>22</v>
      </c>
      <c r="D16" s="68"/>
      <c r="E16" s="68"/>
      <c r="F16" s="69"/>
    </row>
    <row r="17" spans="1:6" x14ac:dyDescent="0.25">
      <c r="A17" s="70" t="s">
        <v>23</v>
      </c>
      <c r="B17" s="71"/>
      <c r="C17" s="71"/>
      <c r="D17" s="72"/>
      <c r="E17" s="70" t="s">
        <v>24</v>
      </c>
      <c r="F17" s="72"/>
    </row>
    <row r="18" spans="1:6" x14ac:dyDescent="0.25">
      <c r="A18" s="73" t="s">
        <v>25</v>
      </c>
      <c r="B18" s="73" t="s">
        <v>26</v>
      </c>
      <c r="C18" s="73" t="s">
        <v>27</v>
      </c>
      <c r="D18" s="73" t="s">
        <v>28</v>
      </c>
      <c r="E18" s="3" t="s">
        <v>29</v>
      </c>
      <c r="F18" s="3">
        <v>34825692.630000003</v>
      </c>
    </row>
    <row r="19" spans="1:6" x14ac:dyDescent="0.25">
      <c r="A19" s="74"/>
      <c r="B19" s="74"/>
      <c r="C19" s="74"/>
      <c r="D19" s="74"/>
      <c r="E19" s="3" t="s">
        <v>30</v>
      </c>
      <c r="F19" s="3">
        <v>35102103.899999999</v>
      </c>
    </row>
    <row r="20" spans="1:6" x14ac:dyDescent="0.25">
      <c r="A20" s="74"/>
      <c r="B20" s="74"/>
      <c r="C20" s="74"/>
      <c r="D20" s="74"/>
      <c r="E20" s="3" t="s">
        <v>31</v>
      </c>
      <c r="F20" s="3">
        <v>34825692.630000003</v>
      </c>
    </row>
    <row r="21" spans="1:6" x14ac:dyDescent="0.25">
      <c r="A21" s="75"/>
      <c r="B21" s="75"/>
      <c r="C21" s="75"/>
      <c r="D21" s="75"/>
      <c r="E21" s="3" t="s">
        <v>32</v>
      </c>
      <c r="F21" s="3">
        <v>35102103.899999999</v>
      </c>
    </row>
    <row r="22" spans="1:6" ht="50.1" customHeight="1" x14ac:dyDescent="0.25">
      <c r="A22" s="4"/>
      <c r="B22" s="76" t="s">
        <v>33</v>
      </c>
      <c r="C22" s="76" t="s">
        <v>34</v>
      </c>
      <c r="D22" s="76" t="s">
        <v>35</v>
      </c>
      <c r="E22" s="3" t="s">
        <v>36</v>
      </c>
      <c r="F22" s="3">
        <v>32703435.149999999</v>
      </c>
    </row>
    <row r="23" spans="1:6" x14ac:dyDescent="0.25">
      <c r="A23" s="5" t="s">
        <v>37</v>
      </c>
      <c r="B23" s="77"/>
      <c r="C23" s="77"/>
      <c r="D23" s="77"/>
      <c r="E23" s="3" t="s">
        <v>38</v>
      </c>
      <c r="F23" s="3">
        <v>93.17</v>
      </c>
    </row>
    <row r="24" spans="1:6" x14ac:dyDescent="0.25">
      <c r="A24" s="66" t="s">
        <v>21</v>
      </c>
      <c r="B24" s="67"/>
      <c r="C24" s="68" t="s">
        <v>39</v>
      </c>
      <c r="D24" s="68"/>
      <c r="E24" s="68"/>
      <c r="F24" s="69"/>
    </row>
    <row r="25" spans="1:6" x14ac:dyDescent="0.25">
      <c r="A25" s="70" t="s">
        <v>23</v>
      </c>
      <c r="B25" s="71"/>
      <c r="C25" s="71"/>
      <c r="D25" s="72"/>
      <c r="E25" s="70" t="s">
        <v>24</v>
      </c>
      <c r="F25" s="72"/>
    </row>
    <row r="26" spans="1:6" x14ac:dyDescent="0.25">
      <c r="A26" s="73" t="s">
        <v>25</v>
      </c>
      <c r="B26" s="73" t="s">
        <v>26</v>
      </c>
      <c r="C26" s="73" t="s">
        <v>27</v>
      </c>
      <c r="D26" s="73" t="s">
        <v>28</v>
      </c>
      <c r="E26" s="3" t="s">
        <v>29</v>
      </c>
      <c r="F26" s="3">
        <v>25649810.640000001</v>
      </c>
    </row>
    <row r="27" spans="1:6" x14ac:dyDescent="0.25">
      <c r="A27" s="74"/>
      <c r="B27" s="74"/>
      <c r="C27" s="74"/>
      <c r="D27" s="74"/>
      <c r="E27" s="3" t="s">
        <v>30</v>
      </c>
      <c r="F27" s="3">
        <v>30148508.260000002</v>
      </c>
    </row>
    <row r="28" spans="1:6" x14ac:dyDescent="0.25">
      <c r="A28" s="74"/>
      <c r="B28" s="74"/>
      <c r="C28" s="74"/>
      <c r="D28" s="74"/>
      <c r="E28" s="3" t="s">
        <v>31</v>
      </c>
      <c r="F28" s="3">
        <v>25649810.640000001</v>
      </c>
    </row>
    <row r="29" spans="1:6" x14ac:dyDescent="0.25">
      <c r="A29" s="75"/>
      <c r="B29" s="75"/>
      <c r="C29" s="75"/>
      <c r="D29" s="75"/>
      <c r="E29" s="3" t="s">
        <v>32</v>
      </c>
      <c r="F29" s="3">
        <v>30148508.260000002</v>
      </c>
    </row>
    <row r="30" spans="1:6" ht="56.25" customHeight="1" x14ac:dyDescent="0.25">
      <c r="A30" s="4"/>
      <c r="B30" s="76" t="s">
        <v>40</v>
      </c>
      <c r="C30" s="76" t="s">
        <v>34</v>
      </c>
      <c r="D30" s="76" t="s">
        <v>41</v>
      </c>
      <c r="E30" s="3" t="s">
        <v>36</v>
      </c>
      <c r="F30" s="3">
        <v>29325936.309999999</v>
      </c>
    </row>
    <row r="31" spans="1:6" x14ac:dyDescent="0.25">
      <c r="A31" s="5" t="s">
        <v>37</v>
      </c>
      <c r="B31" s="77"/>
      <c r="C31" s="77"/>
      <c r="D31" s="77"/>
      <c r="E31" s="3" t="s">
        <v>38</v>
      </c>
      <c r="F31" s="3">
        <v>97.27</v>
      </c>
    </row>
    <row r="32" spans="1:6" x14ac:dyDescent="0.25">
      <c r="A32" s="66" t="s">
        <v>21</v>
      </c>
      <c r="B32" s="67"/>
      <c r="C32" s="68" t="s">
        <v>42</v>
      </c>
      <c r="D32" s="68"/>
      <c r="E32" s="68"/>
      <c r="F32" s="69"/>
    </row>
    <row r="33" spans="1:6" x14ac:dyDescent="0.25">
      <c r="A33" s="70" t="s">
        <v>23</v>
      </c>
      <c r="B33" s="71"/>
      <c r="C33" s="71"/>
      <c r="D33" s="72"/>
      <c r="E33" s="70" t="s">
        <v>24</v>
      </c>
      <c r="F33" s="72"/>
    </row>
    <row r="34" spans="1:6" x14ac:dyDescent="0.25">
      <c r="A34" s="73" t="s">
        <v>25</v>
      </c>
      <c r="B34" s="73" t="s">
        <v>26</v>
      </c>
      <c r="C34" s="73" t="s">
        <v>27</v>
      </c>
      <c r="D34" s="73" t="s">
        <v>28</v>
      </c>
      <c r="E34" s="3" t="s">
        <v>29</v>
      </c>
      <c r="F34" s="3">
        <v>35231795.710000001</v>
      </c>
    </row>
    <row r="35" spans="1:6" x14ac:dyDescent="0.25">
      <c r="A35" s="74"/>
      <c r="B35" s="74"/>
      <c r="C35" s="74"/>
      <c r="D35" s="74"/>
      <c r="E35" s="3" t="s">
        <v>30</v>
      </c>
      <c r="F35" s="3">
        <v>28673197.210000001</v>
      </c>
    </row>
    <row r="36" spans="1:6" x14ac:dyDescent="0.25">
      <c r="A36" s="74"/>
      <c r="B36" s="74"/>
      <c r="C36" s="74"/>
      <c r="D36" s="74"/>
      <c r="E36" s="3" t="s">
        <v>31</v>
      </c>
      <c r="F36" s="3">
        <v>35231795.710000001</v>
      </c>
    </row>
    <row r="37" spans="1:6" x14ac:dyDescent="0.25">
      <c r="A37" s="75"/>
      <c r="B37" s="75"/>
      <c r="C37" s="75"/>
      <c r="D37" s="75"/>
      <c r="E37" s="3" t="s">
        <v>32</v>
      </c>
      <c r="F37" s="3">
        <v>28673197.210000001</v>
      </c>
    </row>
    <row r="38" spans="1:6" ht="56.25" customHeight="1" x14ac:dyDescent="0.25">
      <c r="A38" s="4"/>
      <c r="B38" s="76" t="s">
        <v>43</v>
      </c>
      <c r="C38" s="76" t="s">
        <v>34</v>
      </c>
      <c r="D38" s="76" t="s">
        <v>35</v>
      </c>
      <c r="E38" s="3" t="s">
        <v>36</v>
      </c>
      <c r="F38" s="3">
        <v>27102832.57</v>
      </c>
    </row>
    <row r="39" spans="1:6" x14ac:dyDescent="0.25">
      <c r="A39" s="5" t="s">
        <v>37</v>
      </c>
      <c r="B39" s="77"/>
      <c r="C39" s="77"/>
      <c r="D39" s="77"/>
      <c r="E39" s="3" t="s">
        <v>38</v>
      </c>
      <c r="F39" s="3">
        <v>94.52</v>
      </c>
    </row>
    <row r="40" spans="1:6" x14ac:dyDescent="0.25">
      <c r="A40" s="66" t="s">
        <v>21</v>
      </c>
      <c r="B40" s="67"/>
      <c r="C40" s="68" t="s">
        <v>44</v>
      </c>
      <c r="D40" s="68"/>
      <c r="E40" s="68"/>
      <c r="F40" s="69"/>
    </row>
    <row r="41" spans="1:6" x14ac:dyDescent="0.25">
      <c r="A41" s="70" t="s">
        <v>23</v>
      </c>
      <c r="B41" s="71"/>
      <c r="C41" s="71"/>
      <c r="D41" s="72"/>
      <c r="E41" s="70" t="s">
        <v>24</v>
      </c>
      <c r="F41" s="72"/>
    </row>
    <row r="42" spans="1:6" x14ac:dyDescent="0.25">
      <c r="A42" s="73" t="s">
        <v>25</v>
      </c>
      <c r="B42" s="73" t="s">
        <v>26</v>
      </c>
      <c r="C42" s="73" t="s">
        <v>27</v>
      </c>
      <c r="D42" s="73" t="s">
        <v>28</v>
      </c>
      <c r="E42" s="3" t="s">
        <v>29</v>
      </c>
      <c r="F42" s="3">
        <v>31074752.530000001</v>
      </c>
    </row>
    <row r="43" spans="1:6" x14ac:dyDescent="0.25">
      <c r="A43" s="74"/>
      <c r="B43" s="74"/>
      <c r="C43" s="74"/>
      <c r="D43" s="74"/>
      <c r="E43" s="3" t="s">
        <v>30</v>
      </c>
      <c r="F43" s="3">
        <v>28246399.609999999</v>
      </c>
    </row>
    <row r="44" spans="1:6" x14ac:dyDescent="0.25">
      <c r="A44" s="74"/>
      <c r="B44" s="74"/>
      <c r="C44" s="74"/>
      <c r="D44" s="74"/>
      <c r="E44" s="3" t="s">
        <v>31</v>
      </c>
      <c r="F44" s="3">
        <v>31074752.530000001</v>
      </c>
    </row>
    <row r="45" spans="1:6" x14ac:dyDescent="0.25">
      <c r="A45" s="75"/>
      <c r="B45" s="75"/>
      <c r="C45" s="75"/>
      <c r="D45" s="75"/>
      <c r="E45" s="3" t="s">
        <v>32</v>
      </c>
      <c r="F45" s="3">
        <v>28246399.609999999</v>
      </c>
    </row>
    <row r="46" spans="1:6" ht="56.25" customHeight="1" x14ac:dyDescent="0.25">
      <c r="A46" s="4"/>
      <c r="B46" s="76" t="s">
        <v>45</v>
      </c>
      <c r="C46" s="76" t="s">
        <v>34</v>
      </c>
      <c r="D46" s="76" t="s">
        <v>35</v>
      </c>
      <c r="E46" s="3" t="s">
        <v>36</v>
      </c>
      <c r="F46" s="3">
        <v>24674008.899999999</v>
      </c>
    </row>
    <row r="47" spans="1:6" x14ac:dyDescent="0.25">
      <c r="A47" s="5" t="s">
        <v>37</v>
      </c>
      <c r="B47" s="77"/>
      <c r="C47" s="77"/>
      <c r="D47" s="77"/>
      <c r="E47" s="3" t="s">
        <v>38</v>
      </c>
      <c r="F47" s="3">
        <v>87.35</v>
      </c>
    </row>
    <row r="48" spans="1:6" x14ac:dyDescent="0.25">
      <c r="A48" s="66" t="s">
        <v>21</v>
      </c>
      <c r="B48" s="67"/>
      <c r="C48" s="68" t="s">
        <v>46</v>
      </c>
      <c r="D48" s="68"/>
      <c r="E48" s="68"/>
      <c r="F48" s="69"/>
    </row>
    <row r="49" spans="1:6" x14ac:dyDescent="0.25">
      <c r="A49" s="70" t="s">
        <v>23</v>
      </c>
      <c r="B49" s="71"/>
      <c r="C49" s="71"/>
      <c r="D49" s="72"/>
      <c r="E49" s="70" t="s">
        <v>24</v>
      </c>
      <c r="F49" s="72"/>
    </row>
    <row r="50" spans="1:6" x14ac:dyDescent="0.25">
      <c r="A50" s="73" t="s">
        <v>25</v>
      </c>
      <c r="B50" s="73" t="s">
        <v>26</v>
      </c>
      <c r="C50" s="73" t="s">
        <v>27</v>
      </c>
      <c r="D50" s="73" t="s">
        <v>28</v>
      </c>
      <c r="E50" s="3" t="s">
        <v>29</v>
      </c>
      <c r="F50" s="3">
        <v>34860920</v>
      </c>
    </row>
    <row r="51" spans="1:6" x14ac:dyDescent="0.25">
      <c r="A51" s="74"/>
      <c r="B51" s="74"/>
      <c r="C51" s="74"/>
      <c r="D51" s="74"/>
      <c r="E51" s="3" t="s">
        <v>30</v>
      </c>
      <c r="F51" s="3">
        <v>30231095.34</v>
      </c>
    </row>
    <row r="52" spans="1:6" x14ac:dyDescent="0.25">
      <c r="A52" s="74"/>
      <c r="B52" s="74"/>
      <c r="C52" s="74"/>
      <c r="D52" s="74"/>
      <c r="E52" s="3" t="s">
        <v>31</v>
      </c>
      <c r="F52" s="3">
        <v>34860920</v>
      </c>
    </row>
    <row r="53" spans="1:6" x14ac:dyDescent="0.25">
      <c r="A53" s="75"/>
      <c r="B53" s="75"/>
      <c r="C53" s="75"/>
      <c r="D53" s="75"/>
      <c r="E53" s="3" t="s">
        <v>32</v>
      </c>
      <c r="F53" s="3">
        <v>30231095.34</v>
      </c>
    </row>
    <row r="54" spans="1:6" ht="56.25" customHeight="1" x14ac:dyDescent="0.25">
      <c r="A54" s="4"/>
      <c r="B54" s="76" t="s">
        <v>43</v>
      </c>
      <c r="C54" s="76" t="s">
        <v>34</v>
      </c>
      <c r="D54" s="76" t="s">
        <v>35</v>
      </c>
      <c r="E54" s="3" t="s">
        <v>36</v>
      </c>
      <c r="F54" s="3">
        <v>25385583.91</v>
      </c>
    </row>
    <row r="55" spans="1:6" x14ac:dyDescent="0.25">
      <c r="A55" s="5" t="s">
        <v>37</v>
      </c>
      <c r="B55" s="77"/>
      <c r="C55" s="77"/>
      <c r="D55" s="77"/>
      <c r="E55" s="3" t="s">
        <v>38</v>
      </c>
      <c r="F55" s="3">
        <v>83.97</v>
      </c>
    </row>
    <row r="56" spans="1:6" x14ac:dyDescent="0.25">
      <c r="A56" s="53" t="s">
        <v>47</v>
      </c>
      <c r="B56" s="54"/>
      <c r="C56" s="54"/>
      <c r="D56" s="54"/>
      <c r="E56" s="54"/>
      <c r="F56" s="55"/>
    </row>
    <row r="57" spans="1:6" x14ac:dyDescent="0.25">
      <c r="A57" s="84" t="s">
        <v>48</v>
      </c>
      <c r="B57" s="85"/>
      <c r="C57" s="85"/>
      <c r="D57" s="85"/>
      <c r="E57" s="85"/>
      <c r="F57" s="86"/>
    </row>
    <row r="58" spans="1:6" x14ac:dyDescent="0.25">
      <c r="A58" s="87" t="s">
        <v>49</v>
      </c>
      <c r="B58" s="88"/>
      <c r="C58" s="88"/>
      <c r="D58" s="88"/>
      <c r="E58" s="88"/>
      <c r="F58" s="89"/>
    </row>
    <row r="59" spans="1:6" ht="60" customHeight="1" x14ac:dyDescent="0.25">
      <c r="A59" s="6" t="s">
        <v>50</v>
      </c>
      <c r="B59" s="78" t="s">
        <v>51</v>
      </c>
      <c r="C59" s="79"/>
      <c r="D59" s="79"/>
      <c r="E59" s="79"/>
      <c r="F59" s="80"/>
    </row>
    <row r="60" spans="1:6" ht="60" customHeight="1" x14ac:dyDescent="0.25">
      <c r="A60" s="6" t="s">
        <v>52</v>
      </c>
      <c r="B60" s="78" t="s">
        <v>53</v>
      </c>
      <c r="C60" s="79"/>
      <c r="D60" s="79"/>
      <c r="E60" s="79"/>
      <c r="F60" s="80"/>
    </row>
    <row r="61" spans="1:6" ht="60" customHeight="1" x14ac:dyDescent="0.25">
      <c r="A61" s="6" t="s">
        <v>54</v>
      </c>
      <c r="B61" s="81" t="s">
        <v>55</v>
      </c>
      <c r="C61" s="82"/>
      <c r="D61" s="82"/>
      <c r="E61" s="82"/>
      <c r="F61" s="83"/>
    </row>
    <row r="62" spans="1:6" x14ac:dyDescent="0.25">
      <c r="A62" s="84" t="s">
        <v>56</v>
      </c>
      <c r="B62" s="85"/>
      <c r="C62" s="85"/>
      <c r="D62" s="85"/>
      <c r="E62" s="85"/>
      <c r="F62" s="86"/>
    </row>
    <row r="63" spans="1:6" x14ac:dyDescent="0.25">
      <c r="A63" s="87" t="s">
        <v>49</v>
      </c>
      <c r="B63" s="88"/>
      <c r="C63" s="88"/>
      <c r="D63" s="88"/>
      <c r="E63" s="88"/>
      <c r="F63" s="89"/>
    </row>
    <row r="64" spans="1:6" ht="60" customHeight="1" x14ac:dyDescent="0.25">
      <c r="A64" s="6" t="s">
        <v>50</v>
      </c>
      <c r="B64" s="78" t="s">
        <v>57</v>
      </c>
      <c r="C64" s="79"/>
      <c r="D64" s="79"/>
      <c r="E64" s="79"/>
      <c r="F64" s="80"/>
    </row>
    <row r="65" spans="1:6" ht="60" customHeight="1" x14ac:dyDescent="0.25">
      <c r="A65" s="6" t="s">
        <v>52</v>
      </c>
      <c r="B65" s="78" t="s">
        <v>58</v>
      </c>
      <c r="C65" s="79"/>
      <c r="D65" s="79"/>
      <c r="E65" s="79"/>
      <c r="F65" s="80"/>
    </row>
    <row r="66" spans="1:6" ht="60" customHeight="1" x14ac:dyDescent="0.25">
      <c r="A66" s="6" t="s">
        <v>54</v>
      </c>
      <c r="B66" s="81" t="s">
        <v>59</v>
      </c>
      <c r="C66" s="82"/>
      <c r="D66" s="82"/>
      <c r="E66" s="82"/>
      <c r="F66" s="83"/>
    </row>
    <row r="67" spans="1:6" x14ac:dyDescent="0.25">
      <c r="A67" s="84" t="s">
        <v>60</v>
      </c>
      <c r="B67" s="85"/>
      <c r="C67" s="85"/>
      <c r="D67" s="85"/>
      <c r="E67" s="85"/>
      <c r="F67" s="86"/>
    </row>
    <row r="68" spans="1:6" x14ac:dyDescent="0.25">
      <c r="A68" s="87" t="s">
        <v>49</v>
      </c>
      <c r="B68" s="88"/>
      <c r="C68" s="88"/>
      <c r="D68" s="88"/>
      <c r="E68" s="88"/>
      <c r="F68" s="89"/>
    </row>
    <row r="69" spans="1:6" ht="77.25" customHeight="1" x14ac:dyDescent="0.25">
      <c r="A69" s="6" t="s">
        <v>50</v>
      </c>
      <c r="B69" s="78" t="s">
        <v>61</v>
      </c>
      <c r="C69" s="79"/>
      <c r="D69" s="79"/>
      <c r="E69" s="79"/>
      <c r="F69" s="80"/>
    </row>
    <row r="70" spans="1:6" ht="60" customHeight="1" x14ac:dyDescent="0.25">
      <c r="A70" s="6" t="s">
        <v>52</v>
      </c>
      <c r="B70" s="78" t="s">
        <v>62</v>
      </c>
      <c r="C70" s="79"/>
      <c r="D70" s="79"/>
      <c r="E70" s="79"/>
      <c r="F70" s="80"/>
    </row>
    <row r="71" spans="1:6" ht="60" customHeight="1" x14ac:dyDescent="0.25">
      <c r="A71" s="6" t="s">
        <v>54</v>
      </c>
      <c r="B71" s="81" t="s">
        <v>63</v>
      </c>
      <c r="C71" s="82"/>
      <c r="D71" s="82"/>
      <c r="E71" s="82"/>
      <c r="F71" s="83"/>
    </row>
    <row r="72" spans="1:6" x14ac:dyDescent="0.25">
      <c r="A72" s="84" t="s">
        <v>64</v>
      </c>
      <c r="B72" s="85"/>
      <c r="C72" s="85"/>
      <c r="D72" s="85"/>
      <c r="E72" s="85"/>
      <c r="F72" s="86"/>
    </row>
    <row r="73" spans="1:6" x14ac:dyDescent="0.25">
      <c r="A73" s="87" t="s">
        <v>49</v>
      </c>
      <c r="B73" s="88"/>
      <c r="C73" s="88"/>
      <c r="D73" s="88"/>
      <c r="E73" s="88"/>
      <c r="F73" s="89"/>
    </row>
    <row r="74" spans="1:6" ht="192" customHeight="1" x14ac:dyDescent="0.25">
      <c r="A74" s="6" t="s">
        <v>50</v>
      </c>
      <c r="B74" s="78" t="s">
        <v>65</v>
      </c>
      <c r="C74" s="79"/>
      <c r="D74" s="79"/>
      <c r="E74" s="79"/>
      <c r="F74" s="80"/>
    </row>
    <row r="75" spans="1:6" ht="60" customHeight="1" x14ac:dyDescent="0.25">
      <c r="A75" s="6" t="s">
        <v>52</v>
      </c>
      <c r="B75" s="78" t="s">
        <v>66</v>
      </c>
      <c r="C75" s="79"/>
      <c r="D75" s="79"/>
      <c r="E75" s="79"/>
      <c r="F75" s="80"/>
    </row>
    <row r="76" spans="1:6" ht="85.5" customHeight="1" x14ac:dyDescent="0.25">
      <c r="A76" s="6" t="s">
        <v>54</v>
      </c>
      <c r="B76" s="81" t="s">
        <v>67</v>
      </c>
      <c r="C76" s="82"/>
      <c r="D76" s="82"/>
      <c r="E76" s="82"/>
      <c r="F76" s="83"/>
    </row>
    <row r="77" spans="1:6" x14ac:dyDescent="0.25">
      <c r="A77" s="84" t="s">
        <v>68</v>
      </c>
      <c r="B77" s="85"/>
      <c r="C77" s="85"/>
      <c r="D77" s="85"/>
      <c r="E77" s="85"/>
      <c r="F77" s="86"/>
    </row>
    <row r="78" spans="1:6" x14ac:dyDescent="0.25">
      <c r="A78" s="87" t="s">
        <v>49</v>
      </c>
      <c r="B78" s="88"/>
      <c r="C78" s="88"/>
      <c r="D78" s="88"/>
      <c r="E78" s="88"/>
      <c r="F78" s="89"/>
    </row>
    <row r="79" spans="1:6" ht="144" customHeight="1" x14ac:dyDescent="0.25">
      <c r="A79" s="6" t="s">
        <v>50</v>
      </c>
      <c r="B79" s="78" t="s">
        <v>69</v>
      </c>
      <c r="C79" s="79"/>
      <c r="D79" s="79"/>
      <c r="E79" s="79"/>
      <c r="F79" s="80"/>
    </row>
    <row r="80" spans="1:6" ht="60" customHeight="1" x14ac:dyDescent="0.25">
      <c r="A80" s="6" t="s">
        <v>52</v>
      </c>
      <c r="B80" s="78" t="s">
        <v>70</v>
      </c>
      <c r="C80" s="79"/>
      <c r="D80" s="79"/>
      <c r="E80" s="79"/>
      <c r="F80" s="80"/>
    </row>
    <row r="81" spans="1:6" ht="60" customHeight="1" x14ac:dyDescent="0.25">
      <c r="A81" s="6" t="s">
        <v>54</v>
      </c>
      <c r="B81" s="81" t="s">
        <v>55</v>
      </c>
      <c r="C81" s="82"/>
      <c r="D81" s="82"/>
      <c r="E81" s="82"/>
      <c r="F81" s="83"/>
    </row>
    <row r="82" spans="1:6" x14ac:dyDescent="0.25">
      <c r="A82" s="56"/>
      <c r="B82" s="93"/>
      <c r="C82" s="93"/>
      <c r="D82" s="93"/>
      <c r="E82" s="93"/>
      <c r="F82" s="57"/>
    </row>
    <row r="83" spans="1:6" x14ac:dyDescent="0.25">
      <c r="A83" s="53" t="s">
        <v>71</v>
      </c>
      <c r="B83" s="54"/>
      <c r="C83" s="54"/>
      <c r="D83" s="54"/>
      <c r="E83" s="54"/>
      <c r="F83" s="55"/>
    </row>
    <row r="84" spans="1:6" x14ac:dyDescent="0.25">
      <c r="A84" s="84" t="s">
        <v>48</v>
      </c>
      <c r="B84" s="85"/>
      <c r="C84" s="85"/>
      <c r="D84" s="85"/>
      <c r="E84" s="85"/>
      <c r="F84" s="86"/>
    </row>
    <row r="85" spans="1:6" x14ac:dyDescent="0.25">
      <c r="A85" s="87" t="s">
        <v>37</v>
      </c>
      <c r="B85" s="88"/>
      <c r="C85" s="88"/>
      <c r="D85" s="88"/>
      <c r="E85" s="88"/>
      <c r="F85" s="89"/>
    </row>
    <row r="86" spans="1:6" x14ac:dyDescent="0.25">
      <c r="A86" s="6" t="s">
        <v>72</v>
      </c>
      <c r="B86" s="78" t="s">
        <v>73</v>
      </c>
      <c r="C86" s="79"/>
      <c r="D86" s="79"/>
      <c r="E86" s="79"/>
      <c r="F86" s="80"/>
    </row>
    <row r="87" spans="1:6" ht="60" customHeight="1" x14ac:dyDescent="0.25">
      <c r="A87" s="6" t="s">
        <v>74</v>
      </c>
      <c r="B87" s="78" t="s">
        <v>75</v>
      </c>
      <c r="C87" s="79"/>
      <c r="D87" s="79"/>
      <c r="E87" s="79"/>
      <c r="F87" s="80"/>
    </row>
    <row r="88" spans="1:6" x14ac:dyDescent="0.25">
      <c r="A88" s="6" t="s">
        <v>76</v>
      </c>
      <c r="B88" s="90" t="s">
        <v>77</v>
      </c>
      <c r="C88" s="91"/>
      <c r="D88" s="91"/>
      <c r="E88" s="91"/>
      <c r="F88" s="92"/>
    </row>
    <row r="89" spans="1:6" x14ac:dyDescent="0.25">
      <c r="A89" s="84" t="s">
        <v>56</v>
      </c>
      <c r="B89" s="85"/>
      <c r="C89" s="85"/>
      <c r="D89" s="85"/>
      <c r="E89" s="85"/>
      <c r="F89" s="86"/>
    </row>
    <row r="90" spans="1:6" x14ac:dyDescent="0.25">
      <c r="A90" s="87" t="s">
        <v>37</v>
      </c>
      <c r="B90" s="88"/>
      <c r="C90" s="88"/>
      <c r="D90" s="88"/>
      <c r="E90" s="88"/>
      <c r="F90" s="89"/>
    </row>
    <row r="91" spans="1:6" x14ac:dyDescent="0.25">
      <c r="A91" s="6" t="s">
        <v>72</v>
      </c>
      <c r="B91" s="78" t="s">
        <v>73</v>
      </c>
      <c r="C91" s="79"/>
      <c r="D91" s="79"/>
      <c r="E91" s="79"/>
      <c r="F91" s="80"/>
    </row>
    <row r="92" spans="1:6" ht="60" customHeight="1" x14ac:dyDescent="0.25">
      <c r="A92" s="6" t="s">
        <v>74</v>
      </c>
      <c r="B92" s="78" t="s">
        <v>75</v>
      </c>
      <c r="C92" s="79"/>
      <c r="D92" s="79"/>
      <c r="E92" s="79"/>
      <c r="F92" s="80"/>
    </row>
    <row r="93" spans="1:6" x14ac:dyDescent="0.25">
      <c r="A93" s="6" t="s">
        <v>76</v>
      </c>
      <c r="B93" s="90" t="s">
        <v>78</v>
      </c>
      <c r="C93" s="91"/>
      <c r="D93" s="91"/>
      <c r="E93" s="91"/>
      <c r="F93" s="92"/>
    </row>
    <row r="94" spans="1:6" x14ac:dyDescent="0.25">
      <c r="A94" s="84" t="s">
        <v>60</v>
      </c>
      <c r="B94" s="85"/>
      <c r="C94" s="85"/>
      <c r="D94" s="85"/>
      <c r="E94" s="85"/>
      <c r="F94" s="86"/>
    </row>
    <row r="95" spans="1:6" x14ac:dyDescent="0.25">
      <c r="A95" s="87" t="s">
        <v>37</v>
      </c>
      <c r="B95" s="88"/>
      <c r="C95" s="88"/>
      <c r="D95" s="88"/>
      <c r="E95" s="88"/>
      <c r="F95" s="89"/>
    </row>
    <row r="96" spans="1:6" x14ac:dyDescent="0.25">
      <c r="A96" s="6" t="s">
        <v>72</v>
      </c>
      <c r="B96" s="78" t="s">
        <v>73</v>
      </c>
      <c r="C96" s="79"/>
      <c r="D96" s="79"/>
      <c r="E96" s="79"/>
      <c r="F96" s="80"/>
    </row>
    <row r="97" spans="1:6" ht="60" customHeight="1" x14ac:dyDescent="0.25">
      <c r="A97" s="6" t="s">
        <v>74</v>
      </c>
      <c r="B97" s="78" t="s">
        <v>75</v>
      </c>
      <c r="C97" s="79"/>
      <c r="D97" s="79"/>
      <c r="E97" s="79"/>
      <c r="F97" s="80"/>
    </row>
    <row r="98" spans="1:6" x14ac:dyDescent="0.25">
      <c r="A98" s="6" t="s">
        <v>76</v>
      </c>
      <c r="B98" s="90" t="s">
        <v>79</v>
      </c>
      <c r="C98" s="91"/>
      <c r="D98" s="91"/>
      <c r="E98" s="91"/>
      <c r="F98" s="92"/>
    </row>
    <row r="99" spans="1:6" x14ac:dyDescent="0.25">
      <c r="A99" s="84" t="s">
        <v>64</v>
      </c>
      <c r="B99" s="85"/>
      <c r="C99" s="85"/>
      <c r="D99" s="85"/>
      <c r="E99" s="85"/>
      <c r="F99" s="86"/>
    </row>
    <row r="100" spans="1:6" x14ac:dyDescent="0.25">
      <c r="A100" s="87" t="s">
        <v>37</v>
      </c>
      <c r="B100" s="88"/>
      <c r="C100" s="88"/>
      <c r="D100" s="88"/>
      <c r="E100" s="88"/>
      <c r="F100" s="89"/>
    </row>
    <row r="101" spans="1:6" x14ac:dyDescent="0.25">
      <c r="A101" s="6" t="s">
        <v>72</v>
      </c>
      <c r="B101" s="78" t="s">
        <v>73</v>
      </c>
      <c r="C101" s="79"/>
      <c r="D101" s="79"/>
      <c r="E101" s="79"/>
      <c r="F101" s="80"/>
    </row>
    <row r="102" spans="1:6" ht="60" customHeight="1" x14ac:dyDescent="0.25">
      <c r="A102" s="6" t="s">
        <v>74</v>
      </c>
      <c r="B102" s="78" t="s">
        <v>75</v>
      </c>
      <c r="C102" s="79"/>
      <c r="D102" s="79"/>
      <c r="E102" s="79"/>
      <c r="F102" s="80"/>
    </row>
    <row r="103" spans="1:6" x14ac:dyDescent="0.25">
      <c r="A103" s="6" t="s">
        <v>76</v>
      </c>
      <c r="B103" s="90" t="s">
        <v>77</v>
      </c>
      <c r="C103" s="91"/>
      <c r="D103" s="91"/>
      <c r="E103" s="91"/>
      <c r="F103" s="92"/>
    </row>
    <row r="104" spans="1:6" x14ac:dyDescent="0.25">
      <c r="A104" s="84" t="s">
        <v>68</v>
      </c>
      <c r="B104" s="85"/>
      <c r="C104" s="85"/>
      <c r="D104" s="85"/>
      <c r="E104" s="85"/>
      <c r="F104" s="86"/>
    </row>
    <row r="105" spans="1:6" x14ac:dyDescent="0.25">
      <c r="A105" s="87" t="s">
        <v>37</v>
      </c>
      <c r="B105" s="88"/>
      <c r="C105" s="88"/>
      <c r="D105" s="88"/>
      <c r="E105" s="88"/>
      <c r="F105" s="89"/>
    </row>
    <row r="106" spans="1:6" x14ac:dyDescent="0.25">
      <c r="A106" s="6" t="s">
        <v>72</v>
      </c>
      <c r="B106" s="78" t="s">
        <v>73</v>
      </c>
      <c r="C106" s="79"/>
      <c r="D106" s="79"/>
      <c r="E106" s="79"/>
      <c r="F106" s="80"/>
    </row>
    <row r="107" spans="1:6" ht="60" customHeight="1" x14ac:dyDescent="0.25">
      <c r="A107" s="6" t="s">
        <v>74</v>
      </c>
      <c r="B107" s="78" t="s">
        <v>75</v>
      </c>
      <c r="C107" s="79"/>
      <c r="D107" s="79"/>
      <c r="E107" s="79"/>
      <c r="F107" s="80"/>
    </row>
    <row r="108" spans="1:6" x14ac:dyDescent="0.25">
      <c r="A108" s="6" t="s">
        <v>76</v>
      </c>
      <c r="B108" s="90" t="s">
        <v>77</v>
      </c>
      <c r="C108" s="91"/>
      <c r="D108" s="91"/>
      <c r="E108" s="91"/>
      <c r="F108" s="92"/>
    </row>
    <row r="109" spans="1:6" x14ac:dyDescent="0.25">
      <c r="A109" s="56"/>
      <c r="B109" s="93"/>
      <c r="C109" s="93"/>
      <c r="D109" s="93"/>
      <c r="E109" s="93"/>
      <c r="F109" s="57"/>
    </row>
    <row r="110" spans="1:6" ht="59.25" customHeight="1" x14ac:dyDescent="0.25">
      <c r="A110" s="94" t="s">
        <v>80</v>
      </c>
      <c r="B110" s="95"/>
      <c r="C110" s="95"/>
      <c r="D110" s="95"/>
      <c r="E110" s="95"/>
      <c r="F110" s="95"/>
    </row>
  </sheetData>
  <mergeCells count="129">
    <mergeCell ref="B107:F107"/>
    <mergeCell ref="B108:F108"/>
    <mergeCell ref="A109:F109"/>
    <mergeCell ref="A110:F110"/>
    <mergeCell ref="B101:F101"/>
    <mergeCell ref="B102:F102"/>
    <mergeCell ref="B103:F103"/>
    <mergeCell ref="A104:F104"/>
    <mergeCell ref="A105:F105"/>
    <mergeCell ref="B106:F106"/>
    <mergeCell ref="A95:F95"/>
    <mergeCell ref="B96:F96"/>
    <mergeCell ref="B97:F97"/>
    <mergeCell ref="B98:F98"/>
    <mergeCell ref="A99:F99"/>
    <mergeCell ref="A100:F100"/>
    <mergeCell ref="A89:F89"/>
    <mergeCell ref="A90:F90"/>
    <mergeCell ref="B91:F91"/>
    <mergeCell ref="B92:F92"/>
    <mergeCell ref="B93:F93"/>
    <mergeCell ref="A94:F94"/>
    <mergeCell ref="A83:F83"/>
    <mergeCell ref="A84:F84"/>
    <mergeCell ref="A85:F85"/>
    <mergeCell ref="B86:F86"/>
    <mergeCell ref="B87:F87"/>
    <mergeCell ref="B88:F88"/>
    <mergeCell ref="A77:F77"/>
    <mergeCell ref="A78:F78"/>
    <mergeCell ref="B79:F79"/>
    <mergeCell ref="B80:F80"/>
    <mergeCell ref="B81:F81"/>
    <mergeCell ref="A82:F82"/>
    <mergeCell ref="B71:F71"/>
    <mergeCell ref="A72:F72"/>
    <mergeCell ref="A73:F73"/>
    <mergeCell ref="B74:F74"/>
    <mergeCell ref="B75:F75"/>
    <mergeCell ref="B76:F76"/>
    <mergeCell ref="B65:F65"/>
    <mergeCell ref="B66:F66"/>
    <mergeCell ref="A67:F67"/>
    <mergeCell ref="A68:F68"/>
    <mergeCell ref="B69:F69"/>
    <mergeCell ref="B70:F70"/>
    <mergeCell ref="B59:F59"/>
    <mergeCell ref="B60:F60"/>
    <mergeCell ref="B61:F61"/>
    <mergeCell ref="A62:F62"/>
    <mergeCell ref="A63:F63"/>
    <mergeCell ref="B64:F64"/>
    <mergeCell ref="B54:B55"/>
    <mergeCell ref="C54:C55"/>
    <mergeCell ref="D54:D55"/>
    <mergeCell ref="A56:F56"/>
    <mergeCell ref="A57:F57"/>
    <mergeCell ref="A58:F58"/>
    <mergeCell ref="A48:B48"/>
    <mergeCell ref="C48:F48"/>
    <mergeCell ref="A49:D49"/>
    <mergeCell ref="E49:F49"/>
    <mergeCell ref="A50:A53"/>
    <mergeCell ref="B50:B53"/>
    <mergeCell ref="C50:C53"/>
    <mergeCell ref="D50:D53"/>
    <mergeCell ref="A42:A45"/>
    <mergeCell ref="B42:B45"/>
    <mergeCell ref="C42:C45"/>
    <mergeCell ref="D42:D45"/>
    <mergeCell ref="B46:B47"/>
    <mergeCell ref="C46:C47"/>
    <mergeCell ref="D46:D47"/>
    <mergeCell ref="B38:B39"/>
    <mergeCell ref="C38:C39"/>
    <mergeCell ref="D38:D39"/>
    <mergeCell ref="A40:B40"/>
    <mergeCell ref="C40:F40"/>
    <mergeCell ref="A41:D41"/>
    <mergeCell ref="E41:F41"/>
    <mergeCell ref="A32:B32"/>
    <mergeCell ref="C32:F32"/>
    <mergeCell ref="A33:D33"/>
    <mergeCell ref="E33:F33"/>
    <mergeCell ref="A34:A37"/>
    <mergeCell ref="B34:B37"/>
    <mergeCell ref="C34:C37"/>
    <mergeCell ref="D34:D37"/>
    <mergeCell ref="A26:A29"/>
    <mergeCell ref="B26:B29"/>
    <mergeCell ref="C26:C29"/>
    <mergeCell ref="D26:D29"/>
    <mergeCell ref="B30:B31"/>
    <mergeCell ref="C30:C31"/>
    <mergeCell ref="D30:D31"/>
    <mergeCell ref="B22:B23"/>
    <mergeCell ref="C22:C23"/>
    <mergeCell ref="D22:D23"/>
    <mergeCell ref="A24:B24"/>
    <mergeCell ref="C24:F24"/>
    <mergeCell ref="A25:D25"/>
    <mergeCell ref="E25:F25"/>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38"/>
  <sheetViews>
    <sheetView showGridLines="0" workbookViewId="0">
      <selection sqref="A1:B1"/>
    </sheetView>
  </sheetViews>
  <sheetFormatPr baseColWidth="10" defaultRowHeight="15" x14ac:dyDescent="0.25"/>
  <cols>
    <col min="1" max="2" width="45.7109375" bestFit="1" customWidth="1"/>
    <col min="3" max="3" width="19.42578125" customWidth="1"/>
    <col min="4" max="4" width="29.7109375" customWidth="1"/>
    <col min="5" max="5" width="23.5703125" customWidth="1"/>
    <col min="6" max="6" width="10.28515625" customWidth="1"/>
  </cols>
  <sheetData>
    <row r="1" spans="1:6" ht="49.5" customHeight="1" thickBot="1" x14ac:dyDescent="0.5">
      <c r="A1" s="39" t="s">
        <v>0</v>
      </c>
      <c r="B1" s="39"/>
      <c r="C1" s="40" t="s">
        <v>1</v>
      </c>
      <c r="D1" s="40"/>
      <c r="E1" s="40"/>
      <c r="F1" s="40"/>
    </row>
    <row r="2" spans="1:6" ht="15.75" thickTop="1" x14ac:dyDescent="0.25">
      <c r="A2" s="41"/>
      <c r="B2" s="41"/>
      <c r="C2" s="41"/>
      <c r="D2" s="41"/>
      <c r="E2" s="41"/>
      <c r="F2" s="41"/>
    </row>
    <row r="3" spans="1:6" x14ac:dyDescent="0.25">
      <c r="A3" s="42" t="s">
        <v>2</v>
      </c>
      <c r="B3" s="43"/>
      <c r="C3" s="43"/>
      <c r="D3" s="43"/>
      <c r="E3" s="43"/>
      <c r="F3" s="44"/>
    </row>
    <row r="4" spans="1:6" x14ac:dyDescent="0.25">
      <c r="A4" s="45" t="s">
        <v>3</v>
      </c>
      <c r="B4" s="46"/>
      <c r="C4" s="47" t="s">
        <v>81</v>
      </c>
      <c r="D4" s="48"/>
      <c r="E4" s="48"/>
      <c r="F4" s="49"/>
    </row>
    <row r="5" spans="1:6" x14ac:dyDescent="0.25">
      <c r="A5" s="45" t="s">
        <v>5</v>
      </c>
      <c r="B5" s="46"/>
      <c r="C5" s="47" t="s">
        <v>6</v>
      </c>
      <c r="D5" s="48"/>
      <c r="E5" s="48"/>
      <c r="F5" s="49"/>
    </row>
    <row r="6" spans="1:6" ht="39.950000000000003" customHeight="1" x14ac:dyDescent="0.25">
      <c r="A6" s="45" t="s">
        <v>7</v>
      </c>
      <c r="B6" s="46"/>
      <c r="C6" s="96" t="s">
        <v>141</v>
      </c>
      <c r="D6" s="97"/>
      <c r="E6" s="97"/>
      <c r="F6" s="98"/>
    </row>
    <row r="7" spans="1:6" x14ac:dyDescent="0.25">
      <c r="A7" s="42" t="s">
        <v>8</v>
      </c>
      <c r="B7" s="43"/>
      <c r="C7" s="43"/>
      <c r="D7" s="43"/>
      <c r="E7" s="43"/>
      <c r="F7" s="44"/>
    </row>
    <row r="8" spans="1:6" x14ac:dyDescent="0.25">
      <c r="A8" s="63" t="s">
        <v>9</v>
      </c>
      <c r="B8" s="64"/>
      <c r="C8" s="64"/>
      <c r="D8" s="64"/>
      <c r="E8" s="64"/>
      <c r="F8" s="65"/>
    </row>
    <row r="9" spans="1:6" x14ac:dyDescent="0.25">
      <c r="A9" s="50" t="s">
        <v>10</v>
      </c>
      <c r="B9" s="51"/>
      <c r="C9" s="51"/>
      <c r="D9" s="51"/>
      <c r="E9" s="51"/>
      <c r="F9" s="52"/>
    </row>
    <row r="10" spans="1:6" x14ac:dyDescent="0.25">
      <c r="A10" s="53" t="s">
        <v>11</v>
      </c>
      <c r="B10" s="54"/>
      <c r="C10" s="54"/>
      <c r="D10" s="54"/>
      <c r="E10" s="54"/>
      <c r="F10" s="55"/>
    </row>
    <row r="11" spans="1:6" x14ac:dyDescent="0.25">
      <c r="A11" s="56"/>
      <c r="B11" s="57"/>
      <c r="C11" s="1" t="s">
        <v>12</v>
      </c>
      <c r="D11" s="1" t="s">
        <v>13</v>
      </c>
      <c r="E11" s="1" t="s">
        <v>14</v>
      </c>
      <c r="F11" s="1" t="s">
        <v>15</v>
      </c>
    </row>
    <row r="12" spans="1:6" x14ac:dyDescent="0.25">
      <c r="A12" s="56"/>
      <c r="B12" s="57"/>
      <c r="C12" s="2" t="s">
        <v>16</v>
      </c>
      <c r="D12" s="2" t="s">
        <v>16</v>
      </c>
      <c r="E12" s="2" t="s">
        <v>16</v>
      </c>
      <c r="F12" s="2" t="s">
        <v>17</v>
      </c>
    </row>
    <row r="13" spans="1:6" x14ac:dyDescent="0.25">
      <c r="A13" s="58" t="s">
        <v>18</v>
      </c>
      <c r="B13" s="59"/>
      <c r="C13" s="7">
        <v>3363.9938769999999</v>
      </c>
      <c r="D13" s="7">
        <v>3363.9938769999999</v>
      </c>
      <c r="E13" s="7">
        <v>6465.8760460000003</v>
      </c>
      <c r="F13" s="7">
        <v>192.20831792257155</v>
      </c>
    </row>
    <row r="14" spans="1:6" x14ac:dyDescent="0.25">
      <c r="A14" s="58" t="s">
        <v>19</v>
      </c>
      <c r="B14" s="59"/>
      <c r="C14" s="7">
        <v>3363.9938769999999</v>
      </c>
      <c r="D14" s="7">
        <v>3363.9938769999999</v>
      </c>
      <c r="E14" s="7">
        <v>6465.8760460000003</v>
      </c>
      <c r="F14" s="7">
        <v>192.20831792257155</v>
      </c>
    </row>
    <row r="15" spans="1:6" x14ac:dyDescent="0.25">
      <c r="A15" s="53" t="s">
        <v>20</v>
      </c>
      <c r="B15" s="54"/>
      <c r="C15" s="54"/>
      <c r="D15" s="54"/>
      <c r="E15" s="54"/>
      <c r="F15" s="55"/>
    </row>
    <row r="16" spans="1:6" x14ac:dyDescent="0.25">
      <c r="A16" s="66" t="s">
        <v>21</v>
      </c>
      <c r="B16" s="67"/>
      <c r="C16" s="68" t="s">
        <v>82</v>
      </c>
      <c r="D16" s="68"/>
      <c r="E16" s="68"/>
      <c r="F16" s="69"/>
    </row>
    <row r="17" spans="1:6" x14ac:dyDescent="0.25">
      <c r="A17" s="70" t="s">
        <v>23</v>
      </c>
      <c r="B17" s="71"/>
      <c r="C17" s="71"/>
      <c r="D17" s="72"/>
      <c r="E17" s="70" t="s">
        <v>24</v>
      </c>
      <c r="F17" s="72"/>
    </row>
    <row r="18" spans="1:6" x14ac:dyDescent="0.25">
      <c r="A18" s="73" t="s">
        <v>25</v>
      </c>
      <c r="B18" s="73" t="s">
        <v>26</v>
      </c>
      <c r="C18" s="73" t="s">
        <v>27</v>
      </c>
      <c r="D18" s="73" t="s">
        <v>28</v>
      </c>
      <c r="E18" s="3" t="s">
        <v>29</v>
      </c>
      <c r="F18" s="3">
        <v>95</v>
      </c>
    </row>
    <row r="19" spans="1:6" x14ac:dyDescent="0.25">
      <c r="A19" s="74"/>
      <c r="B19" s="74"/>
      <c r="C19" s="74"/>
      <c r="D19" s="74"/>
      <c r="E19" s="3" t="s">
        <v>30</v>
      </c>
      <c r="F19" s="3">
        <v>95</v>
      </c>
    </row>
    <row r="20" spans="1:6" x14ac:dyDescent="0.25">
      <c r="A20" s="74"/>
      <c r="B20" s="74"/>
      <c r="C20" s="74"/>
      <c r="D20" s="74"/>
      <c r="E20" s="3" t="s">
        <v>31</v>
      </c>
      <c r="F20" s="3">
        <v>95</v>
      </c>
    </row>
    <row r="21" spans="1:6" x14ac:dyDescent="0.25">
      <c r="A21" s="75"/>
      <c r="B21" s="75"/>
      <c r="C21" s="75"/>
      <c r="D21" s="75"/>
      <c r="E21" s="3" t="s">
        <v>32</v>
      </c>
      <c r="F21" s="3">
        <v>95</v>
      </c>
    </row>
    <row r="22" spans="1:6" ht="50.1" customHeight="1" x14ac:dyDescent="0.25">
      <c r="A22" s="4"/>
      <c r="B22" s="76" t="s">
        <v>83</v>
      </c>
      <c r="C22" s="76" t="s">
        <v>84</v>
      </c>
      <c r="D22" s="76" t="s">
        <v>35</v>
      </c>
      <c r="E22" s="3" t="s">
        <v>36</v>
      </c>
      <c r="F22" s="3">
        <v>94.25</v>
      </c>
    </row>
    <row r="23" spans="1:6" x14ac:dyDescent="0.25">
      <c r="A23" s="5" t="s">
        <v>85</v>
      </c>
      <c r="B23" s="77"/>
      <c r="C23" s="77"/>
      <c r="D23" s="77"/>
      <c r="E23" s="3" t="s">
        <v>38</v>
      </c>
      <c r="F23" s="3">
        <v>99.21</v>
      </c>
    </row>
    <row r="24" spans="1:6" x14ac:dyDescent="0.25">
      <c r="A24" s="53" t="s">
        <v>47</v>
      </c>
      <c r="B24" s="54"/>
      <c r="C24" s="54"/>
      <c r="D24" s="54"/>
      <c r="E24" s="54"/>
      <c r="F24" s="55"/>
    </row>
    <row r="25" spans="1:6" x14ac:dyDescent="0.25">
      <c r="A25" s="84" t="s">
        <v>86</v>
      </c>
      <c r="B25" s="85"/>
      <c r="C25" s="85"/>
      <c r="D25" s="85"/>
      <c r="E25" s="85"/>
      <c r="F25" s="86"/>
    </row>
    <row r="26" spans="1:6" x14ac:dyDescent="0.25">
      <c r="A26" s="87" t="s">
        <v>87</v>
      </c>
      <c r="B26" s="88"/>
      <c r="C26" s="88"/>
      <c r="D26" s="88"/>
      <c r="E26" s="88"/>
      <c r="F26" s="89"/>
    </row>
    <row r="27" spans="1:6" ht="88.5" customHeight="1" x14ac:dyDescent="0.25">
      <c r="A27" s="6" t="s">
        <v>50</v>
      </c>
      <c r="B27" s="78" t="s">
        <v>88</v>
      </c>
      <c r="C27" s="79"/>
      <c r="D27" s="79"/>
      <c r="E27" s="79"/>
      <c r="F27" s="80"/>
    </row>
    <row r="28" spans="1:6" ht="60" customHeight="1" x14ac:dyDescent="0.25">
      <c r="A28" s="6" t="s">
        <v>52</v>
      </c>
      <c r="B28" s="78" t="s">
        <v>89</v>
      </c>
      <c r="C28" s="79"/>
      <c r="D28" s="79"/>
      <c r="E28" s="79"/>
      <c r="F28" s="80"/>
    </row>
    <row r="29" spans="1:6" ht="60" customHeight="1" x14ac:dyDescent="0.25">
      <c r="A29" s="6" t="s">
        <v>54</v>
      </c>
      <c r="B29" s="81" t="s">
        <v>90</v>
      </c>
      <c r="C29" s="82"/>
      <c r="D29" s="82"/>
      <c r="E29" s="82"/>
      <c r="F29" s="83"/>
    </row>
    <row r="30" spans="1:6" x14ac:dyDescent="0.25">
      <c r="A30" s="56"/>
      <c r="B30" s="93"/>
      <c r="C30" s="93"/>
      <c r="D30" s="93"/>
      <c r="E30" s="93"/>
      <c r="F30" s="57"/>
    </row>
    <row r="31" spans="1:6" x14ac:dyDescent="0.25">
      <c r="A31" s="53" t="s">
        <v>71</v>
      </c>
      <c r="B31" s="54"/>
      <c r="C31" s="54"/>
      <c r="D31" s="54"/>
      <c r="E31" s="54"/>
      <c r="F31" s="55"/>
    </row>
    <row r="32" spans="1:6" x14ac:dyDescent="0.25">
      <c r="A32" s="84" t="s">
        <v>86</v>
      </c>
      <c r="B32" s="85"/>
      <c r="C32" s="85"/>
      <c r="D32" s="85"/>
      <c r="E32" s="85"/>
      <c r="F32" s="86"/>
    </row>
    <row r="33" spans="1:6" x14ac:dyDescent="0.25">
      <c r="A33" s="87" t="s">
        <v>85</v>
      </c>
      <c r="B33" s="88"/>
      <c r="C33" s="88"/>
      <c r="D33" s="88"/>
      <c r="E33" s="88"/>
      <c r="F33" s="89"/>
    </row>
    <row r="34" spans="1:6" x14ac:dyDescent="0.25">
      <c r="A34" s="6" t="s">
        <v>72</v>
      </c>
      <c r="B34" s="99"/>
      <c r="C34" s="100"/>
      <c r="D34" s="100"/>
      <c r="E34" s="100"/>
      <c r="F34" s="101"/>
    </row>
    <row r="35" spans="1:6" x14ac:dyDescent="0.25">
      <c r="A35" s="6" t="s">
        <v>74</v>
      </c>
      <c r="B35" s="78"/>
      <c r="C35" s="79"/>
      <c r="D35" s="79"/>
      <c r="E35" s="79"/>
      <c r="F35" s="80"/>
    </row>
    <row r="36" spans="1:6" x14ac:dyDescent="0.25">
      <c r="A36" s="6" t="s">
        <v>76</v>
      </c>
      <c r="B36" s="78"/>
      <c r="C36" s="79"/>
      <c r="D36" s="79"/>
      <c r="E36" s="79"/>
      <c r="F36" s="80"/>
    </row>
    <row r="37" spans="1:6" x14ac:dyDescent="0.25">
      <c r="A37" s="56"/>
      <c r="B37" s="93"/>
      <c r="C37" s="93"/>
      <c r="D37" s="93"/>
      <c r="E37" s="93"/>
      <c r="F37" s="57"/>
    </row>
    <row r="38" spans="1:6" ht="58.5" customHeight="1" x14ac:dyDescent="0.25">
      <c r="A38" s="94" t="s">
        <v>80</v>
      </c>
      <c r="B38" s="95"/>
      <c r="C38" s="95"/>
      <c r="D38" s="95"/>
      <c r="E38" s="95"/>
      <c r="F38" s="95"/>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38"/>
  <sheetViews>
    <sheetView showGridLines="0" workbookViewId="0">
      <selection sqref="A1:B1"/>
    </sheetView>
  </sheetViews>
  <sheetFormatPr baseColWidth="10" defaultRowHeight="15" x14ac:dyDescent="0.25"/>
  <cols>
    <col min="1" max="1" width="45.7109375" bestFit="1" customWidth="1"/>
    <col min="2" max="2" width="29.42578125" customWidth="1"/>
    <col min="3" max="3" width="19.5703125" customWidth="1"/>
    <col min="4" max="4" width="31.42578125" customWidth="1"/>
    <col min="5" max="5" width="23.7109375" customWidth="1"/>
    <col min="6" max="6" width="10.28515625" customWidth="1"/>
  </cols>
  <sheetData>
    <row r="1" spans="1:6" ht="49.5" customHeight="1" thickBot="1" x14ac:dyDescent="0.5">
      <c r="A1" s="39" t="s">
        <v>0</v>
      </c>
      <c r="B1" s="39"/>
      <c r="C1" s="40" t="s">
        <v>1</v>
      </c>
      <c r="D1" s="40"/>
      <c r="E1" s="40"/>
      <c r="F1" s="40"/>
    </row>
    <row r="2" spans="1:6" ht="15.75" thickTop="1" x14ac:dyDescent="0.25">
      <c r="A2" s="41"/>
      <c r="B2" s="41"/>
      <c r="C2" s="41"/>
      <c r="D2" s="41"/>
      <c r="E2" s="41"/>
      <c r="F2" s="41"/>
    </row>
    <row r="3" spans="1:6" x14ac:dyDescent="0.25">
      <c r="A3" s="42" t="s">
        <v>2</v>
      </c>
      <c r="B3" s="43"/>
      <c r="C3" s="43"/>
      <c r="D3" s="43"/>
      <c r="E3" s="43"/>
      <c r="F3" s="44"/>
    </row>
    <row r="4" spans="1:6" x14ac:dyDescent="0.25">
      <c r="A4" s="45" t="s">
        <v>3</v>
      </c>
      <c r="B4" s="46"/>
      <c r="C4" s="47" t="s">
        <v>91</v>
      </c>
      <c r="D4" s="48"/>
      <c r="E4" s="48"/>
      <c r="F4" s="49"/>
    </row>
    <row r="5" spans="1:6" x14ac:dyDescent="0.25">
      <c r="A5" s="45" t="s">
        <v>5</v>
      </c>
      <c r="B5" s="46"/>
      <c r="C5" s="47" t="s">
        <v>6</v>
      </c>
      <c r="D5" s="48"/>
      <c r="E5" s="48"/>
      <c r="F5" s="49"/>
    </row>
    <row r="6" spans="1:6" ht="39.950000000000003" customHeight="1" x14ac:dyDescent="0.25">
      <c r="A6" s="45" t="s">
        <v>7</v>
      </c>
      <c r="B6" s="46"/>
      <c r="C6" s="96" t="s">
        <v>140</v>
      </c>
      <c r="D6" s="97"/>
      <c r="E6" s="97"/>
      <c r="F6" s="98"/>
    </row>
    <row r="7" spans="1:6" x14ac:dyDescent="0.25">
      <c r="A7" s="42" t="s">
        <v>8</v>
      </c>
      <c r="B7" s="43"/>
      <c r="C7" s="43"/>
      <c r="D7" s="43"/>
      <c r="E7" s="43"/>
      <c r="F7" s="44"/>
    </row>
    <row r="8" spans="1:6" x14ac:dyDescent="0.25">
      <c r="A8" s="63" t="s">
        <v>9</v>
      </c>
      <c r="B8" s="64"/>
      <c r="C8" s="64"/>
      <c r="D8" s="64"/>
      <c r="E8" s="64"/>
      <c r="F8" s="65"/>
    </row>
    <row r="9" spans="1:6" x14ac:dyDescent="0.25">
      <c r="A9" s="50" t="s">
        <v>10</v>
      </c>
      <c r="B9" s="51"/>
      <c r="C9" s="51"/>
      <c r="D9" s="51"/>
      <c r="E9" s="51"/>
      <c r="F9" s="52"/>
    </row>
    <row r="10" spans="1:6" x14ac:dyDescent="0.25">
      <c r="A10" s="53" t="s">
        <v>11</v>
      </c>
      <c r="B10" s="54"/>
      <c r="C10" s="54"/>
      <c r="D10" s="54"/>
      <c r="E10" s="54"/>
      <c r="F10" s="55"/>
    </row>
    <row r="11" spans="1:6" x14ac:dyDescent="0.25">
      <c r="A11" s="56"/>
      <c r="B11" s="57"/>
      <c r="C11" s="1" t="s">
        <v>12</v>
      </c>
      <c r="D11" s="1" t="s">
        <v>13</v>
      </c>
      <c r="E11" s="1" t="s">
        <v>14</v>
      </c>
      <c r="F11" s="1" t="s">
        <v>15</v>
      </c>
    </row>
    <row r="12" spans="1:6" x14ac:dyDescent="0.25">
      <c r="A12" s="56"/>
      <c r="B12" s="57"/>
      <c r="C12" s="2" t="s">
        <v>16</v>
      </c>
      <c r="D12" s="2" t="s">
        <v>16</v>
      </c>
      <c r="E12" s="2" t="s">
        <v>16</v>
      </c>
      <c r="F12" s="2" t="s">
        <v>17</v>
      </c>
    </row>
    <row r="13" spans="1:6" x14ac:dyDescent="0.25">
      <c r="A13" s="58" t="s">
        <v>18</v>
      </c>
      <c r="B13" s="59"/>
      <c r="C13" s="7">
        <v>8215.8818279999996</v>
      </c>
      <c r="D13" s="7">
        <v>8215.8818279999996</v>
      </c>
      <c r="E13" s="7">
        <v>-58643.470004000003</v>
      </c>
      <c r="F13" s="7">
        <v>-713.78180981305138</v>
      </c>
    </row>
    <row r="14" spans="1:6" x14ac:dyDescent="0.25">
      <c r="A14" s="58" t="s">
        <v>19</v>
      </c>
      <c r="B14" s="59"/>
      <c r="C14" s="7">
        <v>8215.8818279999996</v>
      </c>
      <c r="D14" s="7">
        <v>8215.8818279999996</v>
      </c>
      <c r="E14" s="7">
        <v>-58643.470004000003</v>
      </c>
      <c r="F14" s="7">
        <v>-713.78180981305138</v>
      </c>
    </row>
    <row r="15" spans="1:6" x14ac:dyDescent="0.25">
      <c r="A15" s="53" t="s">
        <v>20</v>
      </c>
      <c r="B15" s="54"/>
      <c r="C15" s="54"/>
      <c r="D15" s="54"/>
      <c r="E15" s="54"/>
      <c r="F15" s="55"/>
    </row>
    <row r="16" spans="1:6" x14ac:dyDescent="0.25">
      <c r="A16" s="66" t="s">
        <v>21</v>
      </c>
      <c r="B16" s="67"/>
      <c r="C16" s="68" t="s">
        <v>92</v>
      </c>
      <c r="D16" s="68"/>
      <c r="E16" s="68"/>
      <c r="F16" s="69"/>
    </row>
    <row r="17" spans="1:6" x14ac:dyDescent="0.25">
      <c r="A17" s="70" t="s">
        <v>23</v>
      </c>
      <c r="B17" s="71"/>
      <c r="C17" s="71"/>
      <c r="D17" s="72"/>
      <c r="E17" s="70" t="s">
        <v>24</v>
      </c>
      <c r="F17" s="72"/>
    </row>
    <row r="18" spans="1:6" x14ac:dyDescent="0.25">
      <c r="A18" s="73" t="s">
        <v>25</v>
      </c>
      <c r="B18" s="73" t="s">
        <v>26</v>
      </c>
      <c r="C18" s="73" t="s">
        <v>27</v>
      </c>
      <c r="D18" s="73" t="s">
        <v>28</v>
      </c>
      <c r="E18" s="3" t="s">
        <v>29</v>
      </c>
      <c r="F18" s="3">
        <v>2.91</v>
      </c>
    </row>
    <row r="19" spans="1:6" x14ac:dyDescent="0.25">
      <c r="A19" s="74"/>
      <c r="B19" s="74"/>
      <c r="C19" s="74"/>
      <c r="D19" s="74"/>
      <c r="E19" s="3" t="s">
        <v>30</v>
      </c>
      <c r="F19" s="3">
        <v>2.94</v>
      </c>
    </row>
    <row r="20" spans="1:6" x14ac:dyDescent="0.25">
      <c r="A20" s="74"/>
      <c r="B20" s="74"/>
      <c r="C20" s="74"/>
      <c r="D20" s="74"/>
      <c r="E20" s="3" t="s">
        <v>31</v>
      </c>
      <c r="F20" s="3">
        <v>2.91</v>
      </c>
    </row>
    <row r="21" spans="1:6" x14ac:dyDescent="0.25">
      <c r="A21" s="75"/>
      <c r="B21" s="75"/>
      <c r="C21" s="75"/>
      <c r="D21" s="75"/>
      <c r="E21" s="3" t="s">
        <v>32</v>
      </c>
      <c r="F21" s="3">
        <v>2.94</v>
      </c>
    </row>
    <row r="22" spans="1:6" ht="50.1" customHeight="1" x14ac:dyDescent="0.25">
      <c r="A22" s="4"/>
      <c r="B22" s="76" t="s">
        <v>93</v>
      </c>
      <c r="C22" s="76" t="s">
        <v>94</v>
      </c>
      <c r="D22" s="76" t="s">
        <v>41</v>
      </c>
      <c r="E22" s="3" t="s">
        <v>36</v>
      </c>
      <c r="F22" s="3">
        <v>3.58</v>
      </c>
    </row>
    <row r="23" spans="1:6" ht="27" x14ac:dyDescent="0.25">
      <c r="A23" s="5" t="s">
        <v>95</v>
      </c>
      <c r="B23" s="77"/>
      <c r="C23" s="77"/>
      <c r="D23" s="77"/>
      <c r="E23" s="3" t="s">
        <v>38</v>
      </c>
      <c r="F23" s="3">
        <v>78.23</v>
      </c>
    </row>
    <row r="24" spans="1:6" x14ac:dyDescent="0.25">
      <c r="A24" s="53" t="s">
        <v>47</v>
      </c>
      <c r="B24" s="54"/>
      <c r="C24" s="54"/>
      <c r="D24" s="54"/>
      <c r="E24" s="54"/>
      <c r="F24" s="55"/>
    </row>
    <row r="25" spans="1:6" x14ac:dyDescent="0.25">
      <c r="A25" s="84" t="s">
        <v>96</v>
      </c>
      <c r="B25" s="85"/>
      <c r="C25" s="85"/>
      <c r="D25" s="85"/>
      <c r="E25" s="85"/>
      <c r="F25" s="86"/>
    </row>
    <row r="26" spans="1:6" x14ac:dyDescent="0.25">
      <c r="A26" s="87" t="s">
        <v>97</v>
      </c>
      <c r="B26" s="88"/>
      <c r="C26" s="88"/>
      <c r="D26" s="88"/>
      <c r="E26" s="88"/>
      <c r="F26" s="89"/>
    </row>
    <row r="27" spans="1:6" ht="60" customHeight="1" x14ac:dyDescent="0.25">
      <c r="A27" s="6" t="s">
        <v>50</v>
      </c>
      <c r="B27" s="78" t="s">
        <v>98</v>
      </c>
      <c r="C27" s="79"/>
      <c r="D27" s="79"/>
      <c r="E27" s="79"/>
      <c r="F27" s="80"/>
    </row>
    <row r="28" spans="1:6" ht="60" customHeight="1" x14ac:dyDescent="0.25">
      <c r="A28" s="6" t="s">
        <v>52</v>
      </c>
      <c r="B28" s="78" t="s">
        <v>99</v>
      </c>
      <c r="C28" s="79"/>
      <c r="D28" s="79"/>
      <c r="E28" s="79"/>
      <c r="F28" s="80"/>
    </row>
    <row r="29" spans="1:6" ht="60" customHeight="1" x14ac:dyDescent="0.25">
      <c r="A29" s="6" t="s">
        <v>54</v>
      </c>
      <c r="B29" s="81" t="s">
        <v>100</v>
      </c>
      <c r="C29" s="82"/>
      <c r="D29" s="82"/>
      <c r="E29" s="82"/>
      <c r="F29" s="83"/>
    </row>
    <row r="30" spans="1:6" x14ac:dyDescent="0.25">
      <c r="A30" s="56"/>
      <c r="B30" s="93"/>
      <c r="C30" s="93"/>
      <c r="D30" s="93"/>
      <c r="E30" s="93"/>
      <c r="F30" s="57"/>
    </row>
    <row r="31" spans="1:6" x14ac:dyDescent="0.25">
      <c r="A31" s="53" t="s">
        <v>71</v>
      </c>
      <c r="B31" s="54"/>
      <c r="C31" s="54"/>
      <c r="D31" s="54"/>
      <c r="E31" s="54"/>
      <c r="F31" s="55"/>
    </row>
    <row r="32" spans="1:6" x14ac:dyDescent="0.25">
      <c r="A32" s="84" t="s">
        <v>96</v>
      </c>
      <c r="B32" s="85"/>
      <c r="C32" s="85"/>
      <c r="D32" s="85"/>
      <c r="E32" s="85"/>
      <c r="F32" s="86"/>
    </row>
    <row r="33" spans="1:6" x14ac:dyDescent="0.25">
      <c r="A33" s="87" t="s">
        <v>95</v>
      </c>
      <c r="B33" s="88"/>
      <c r="C33" s="88"/>
      <c r="D33" s="88"/>
      <c r="E33" s="88"/>
      <c r="F33" s="89"/>
    </row>
    <row r="34" spans="1:6" x14ac:dyDescent="0.25">
      <c r="A34" s="6" t="s">
        <v>72</v>
      </c>
      <c r="B34" s="78" t="s">
        <v>101</v>
      </c>
      <c r="C34" s="79"/>
      <c r="D34" s="79"/>
      <c r="E34" s="79"/>
      <c r="F34" s="80"/>
    </row>
    <row r="35" spans="1:6" ht="60" customHeight="1" x14ac:dyDescent="0.25">
      <c r="A35" s="6" t="s">
        <v>74</v>
      </c>
      <c r="B35" s="78" t="s">
        <v>75</v>
      </c>
      <c r="C35" s="79"/>
      <c r="D35" s="79"/>
      <c r="E35" s="79"/>
      <c r="F35" s="80"/>
    </row>
    <row r="36" spans="1:6" x14ac:dyDescent="0.25">
      <c r="A36" s="6" t="s">
        <v>76</v>
      </c>
      <c r="B36" s="90" t="s">
        <v>102</v>
      </c>
      <c r="C36" s="91"/>
      <c r="D36" s="91"/>
      <c r="E36" s="91"/>
      <c r="F36" s="92"/>
    </row>
    <row r="37" spans="1:6" x14ac:dyDescent="0.25">
      <c r="A37" s="56"/>
      <c r="B37" s="93"/>
      <c r="C37" s="93"/>
      <c r="D37" s="93"/>
      <c r="E37" s="93"/>
      <c r="F37" s="57"/>
    </row>
    <row r="38" spans="1:6" ht="54" customHeight="1" x14ac:dyDescent="0.25">
      <c r="A38" s="94" t="s">
        <v>80</v>
      </c>
      <c r="B38" s="95"/>
      <c r="C38" s="95"/>
      <c r="D38" s="95"/>
      <c r="E38" s="95"/>
      <c r="F38" s="95"/>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38"/>
  <sheetViews>
    <sheetView showGridLines="0" workbookViewId="0">
      <selection sqref="A1:B1"/>
    </sheetView>
  </sheetViews>
  <sheetFormatPr baseColWidth="10" defaultRowHeight="15" x14ac:dyDescent="0.25"/>
  <cols>
    <col min="1" max="1" width="45.7109375" bestFit="1" customWidth="1"/>
    <col min="2" max="2" width="21.28515625" customWidth="1"/>
    <col min="3" max="3" width="22.140625" customWidth="1"/>
    <col min="4" max="4" width="33.85546875" customWidth="1"/>
    <col min="5" max="5" width="26.85546875" customWidth="1"/>
    <col min="6" max="6" width="11.7109375" customWidth="1"/>
  </cols>
  <sheetData>
    <row r="1" spans="1:6" ht="49.5" customHeight="1" thickBot="1" x14ac:dyDescent="0.5">
      <c r="A1" s="39" t="s">
        <v>0</v>
      </c>
      <c r="B1" s="39"/>
      <c r="C1" s="40" t="s">
        <v>1</v>
      </c>
      <c r="D1" s="40"/>
      <c r="E1" s="40"/>
      <c r="F1" s="40"/>
    </row>
    <row r="2" spans="1:6" ht="15.75" thickTop="1" x14ac:dyDescent="0.25">
      <c r="A2" s="41"/>
      <c r="B2" s="41"/>
      <c r="C2" s="41"/>
      <c r="D2" s="41"/>
      <c r="E2" s="41"/>
      <c r="F2" s="41"/>
    </row>
    <row r="3" spans="1:6" x14ac:dyDescent="0.25">
      <c r="A3" s="42" t="s">
        <v>2</v>
      </c>
      <c r="B3" s="43"/>
      <c r="C3" s="43"/>
      <c r="D3" s="43"/>
      <c r="E3" s="43"/>
      <c r="F3" s="44"/>
    </row>
    <row r="4" spans="1:6" x14ac:dyDescent="0.25">
      <c r="A4" s="45" t="s">
        <v>3</v>
      </c>
      <c r="B4" s="46"/>
      <c r="C4" s="47" t="s">
        <v>103</v>
      </c>
      <c r="D4" s="48"/>
      <c r="E4" s="48"/>
      <c r="F4" s="49"/>
    </row>
    <row r="5" spans="1:6" x14ac:dyDescent="0.25">
      <c r="A5" s="45" t="s">
        <v>5</v>
      </c>
      <c r="B5" s="46"/>
      <c r="C5" s="47" t="s">
        <v>6</v>
      </c>
      <c r="D5" s="48"/>
      <c r="E5" s="48"/>
      <c r="F5" s="49"/>
    </row>
    <row r="6" spans="1:6" ht="39.950000000000003" customHeight="1" x14ac:dyDescent="0.25">
      <c r="A6" s="45" t="s">
        <v>7</v>
      </c>
      <c r="B6" s="46"/>
      <c r="C6" s="96" t="s">
        <v>140</v>
      </c>
      <c r="D6" s="97"/>
      <c r="E6" s="97"/>
      <c r="F6" s="98"/>
    </row>
    <row r="7" spans="1:6" x14ac:dyDescent="0.25">
      <c r="A7" s="42" t="s">
        <v>8</v>
      </c>
      <c r="B7" s="43"/>
      <c r="C7" s="43"/>
      <c r="D7" s="43"/>
      <c r="E7" s="43"/>
      <c r="F7" s="44"/>
    </row>
    <row r="8" spans="1:6" x14ac:dyDescent="0.25">
      <c r="A8" s="63" t="s">
        <v>9</v>
      </c>
      <c r="B8" s="64"/>
      <c r="C8" s="64"/>
      <c r="D8" s="64"/>
      <c r="E8" s="64"/>
      <c r="F8" s="65"/>
    </row>
    <row r="9" spans="1:6" x14ac:dyDescent="0.25">
      <c r="A9" s="50" t="s">
        <v>10</v>
      </c>
      <c r="B9" s="51"/>
      <c r="C9" s="51"/>
      <c r="D9" s="51"/>
      <c r="E9" s="51"/>
      <c r="F9" s="52"/>
    </row>
    <row r="10" spans="1:6" x14ac:dyDescent="0.25">
      <c r="A10" s="53" t="s">
        <v>11</v>
      </c>
      <c r="B10" s="54"/>
      <c r="C10" s="54"/>
      <c r="D10" s="54"/>
      <c r="E10" s="54"/>
      <c r="F10" s="55"/>
    </row>
    <row r="11" spans="1:6" x14ac:dyDescent="0.25">
      <c r="A11" s="56"/>
      <c r="B11" s="57"/>
      <c r="C11" s="1" t="s">
        <v>12</v>
      </c>
      <c r="D11" s="1" t="s">
        <v>13</v>
      </c>
      <c r="E11" s="1" t="s">
        <v>14</v>
      </c>
      <c r="F11" s="1" t="s">
        <v>15</v>
      </c>
    </row>
    <row r="12" spans="1:6" x14ac:dyDescent="0.25">
      <c r="A12" s="56"/>
      <c r="B12" s="57"/>
      <c r="C12" s="2" t="s">
        <v>16</v>
      </c>
      <c r="D12" s="2" t="s">
        <v>16</v>
      </c>
      <c r="E12" s="2" t="s">
        <v>16</v>
      </c>
      <c r="F12" s="2" t="s">
        <v>17</v>
      </c>
    </row>
    <row r="13" spans="1:6" x14ac:dyDescent="0.25">
      <c r="A13" s="58" t="s">
        <v>18</v>
      </c>
      <c r="B13" s="59"/>
      <c r="C13" s="7">
        <v>30611.381464999999</v>
      </c>
      <c r="D13" s="7">
        <v>30611.381464999999</v>
      </c>
      <c r="E13" s="7">
        <v>-75679.420564</v>
      </c>
      <c r="F13" s="7">
        <v>-247.22641364790823</v>
      </c>
    </row>
    <row r="14" spans="1:6" x14ac:dyDescent="0.25">
      <c r="A14" s="58" t="s">
        <v>19</v>
      </c>
      <c r="B14" s="59"/>
      <c r="C14" s="7">
        <v>30611.381464999999</v>
      </c>
      <c r="D14" s="7">
        <v>30611.381464999999</v>
      </c>
      <c r="E14" s="7">
        <v>-75679.420564</v>
      </c>
      <c r="F14" s="7">
        <v>-247.22641364790823</v>
      </c>
    </row>
    <row r="15" spans="1:6" x14ac:dyDescent="0.25">
      <c r="A15" s="53" t="s">
        <v>20</v>
      </c>
      <c r="B15" s="54"/>
      <c r="C15" s="54"/>
      <c r="D15" s="54"/>
      <c r="E15" s="54"/>
      <c r="F15" s="55"/>
    </row>
    <row r="16" spans="1:6" x14ac:dyDescent="0.25">
      <c r="A16" s="66" t="s">
        <v>21</v>
      </c>
      <c r="B16" s="67"/>
      <c r="C16" s="68" t="s">
        <v>104</v>
      </c>
      <c r="D16" s="68"/>
      <c r="E16" s="68"/>
      <c r="F16" s="69"/>
    </row>
    <row r="17" spans="1:6" x14ac:dyDescent="0.25">
      <c r="A17" s="70" t="s">
        <v>23</v>
      </c>
      <c r="B17" s="71"/>
      <c r="C17" s="71"/>
      <c r="D17" s="72"/>
      <c r="E17" s="70" t="s">
        <v>24</v>
      </c>
      <c r="F17" s="72"/>
    </row>
    <row r="18" spans="1:6" x14ac:dyDescent="0.25">
      <c r="A18" s="73" t="s">
        <v>25</v>
      </c>
      <c r="B18" s="73" t="s">
        <v>26</v>
      </c>
      <c r="C18" s="73" t="s">
        <v>27</v>
      </c>
      <c r="D18" s="73" t="s">
        <v>28</v>
      </c>
      <c r="E18" s="3" t="s">
        <v>29</v>
      </c>
      <c r="F18" s="3">
        <v>26.77</v>
      </c>
    </row>
    <row r="19" spans="1:6" x14ac:dyDescent="0.25">
      <c r="A19" s="74"/>
      <c r="B19" s="74"/>
      <c r="C19" s="74"/>
      <c r="D19" s="74"/>
      <c r="E19" s="3" t="s">
        <v>30</v>
      </c>
      <c r="F19" s="3">
        <v>25.81</v>
      </c>
    </row>
    <row r="20" spans="1:6" x14ac:dyDescent="0.25">
      <c r="A20" s="74"/>
      <c r="B20" s="74"/>
      <c r="C20" s="74"/>
      <c r="D20" s="74"/>
      <c r="E20" s="3" t="s">
        <v>31</v>
      </c>
      <c r="F20" s="3">
        <v>26.77</v>
      </c>
    </row>
    <row r="21" spans="1:6" x14ac:dyDescent="0.25">
      <c r="A21" s="75"/>
      <c r="B21" s="75"/>
      <c r="C21" s="75"/>
      <c r="D21" s="75"/>
      <c r="E21" s="3" t="s">
        <v>32</v>
      </c>
      <c r="F21" s="3">
        <v>25.81</v>
      </c>
    </row>
    <row r="22" spans="1:6" ht="50.1" customHeight="1" x14ac:dyDescent="0.25">
      <c r="A22" s="4"/>
      <c r="B22" s="76" t="s">
        <v>105</v>
      </c>
      <c r="C22" s="76" t="s">
        <v>94</v>
      </c>
      <c r="D22" s="76" t="s">
        <v>35</v>
      </c>
      <c r="E22" s="3" t="s">
        <v>36</v>
      </c>
      <c r="F22" s="3">
        <v>25.07</v>
      </c>
    </row>
    <row r="23" spans="1:6" ht="27" x14ac:dyDescent="0.25">
      <c r="A23" s="5" t="s">
        <v>106</v>
      </c>
      <c r="B23" s="77"/>
      <c r="C23" s="77"/>
      <c r="D23" s="77"/>
      <c r="E23" s="3" t="s">
        <v>38</v>
      </c>
      <c r="F23" s="3">
        <v>102.87</v>
      </c>
    </row>
    <row r="24" spans="1:6" x14ac:dyDescent="0.25">
      <c r="A24" s="53" t="s">
        <v>47</v>
      </c>
      <c r="B24" s="54"/>
      <c r="C24" s="54"/>
      <c r="D24" s="54"/>
      <c r="E24" s="54"/>
      <c r="F24" s="55"/>
    </row>
    <row r="25" spans="1:6" x14ac:dyDescent="0.25">
      <c r="A25" s="84" t="s">
        <v>107</v>
      </c>
      <c r="B25" s="85"/>
      <c r="C25" s="85"/>
      <c r="D25" s="85"/>
      <c r="E25" s="85"/>
      <c r="F25" s="86"/>
    </row>
    <row r="26" spans="1:6" x14ac:dyDescent="0.25">
      <c r="A26" s="87" t="s">
        <v>108</v>
      </c>
      <c r="B26" s="88"/>
      <c r="C26" s="88"/>
      <c r="D26" s="88"/>
      <c r="E26" s="88"/>
      <c r="F26" s="89"/>
    </row>
    <row r="27" spans="1:6" ht="96" customHeight="1" x14ac:dyDescent="0.25">
      <c r="A27" s="6" t="s">
        <v>50</v>
      </c>
      <c r="B27" s="78" t="s">
        <v>109</v>
      </c>
      <c r="C27" s="79"/>
      <c r="D27" s="79"/>
      <c r="E27" s="79"/>
      <c r="F27" s="80"/>
    </row>
    <row r="28" spans="1:6" ht="60" customHeight="1" x14ac:dyDescent="0.25">
      <c r="A28" s="6" t="s">
        <v>52</v>
      </c>
      <c r="B28" s="78" t="s">
        <v>110</v>
      </c>
      <c r="C28" s="79"/>
      <c r="D28" s="79"/>
      <c r="E28" s="79"/>
      <c r="F28" s="80"/>
    </row>
    <row r="29" spans="1:6" ht="60" customHeight="1" x14ac:dyDescent="0.25">
      <c r="A29" s="6" t="s">
        <v>54</v>
      </c>
      <c r="B29" s="81" t="s">
        <v>111</v>
      </c>
      <c r="C29" s="82"/>
      <c r="D29" s="82"/>
      <c r="E29" s="82"/>
      <c r="F29" s="83"/>
    </row>
    <row r="30" spans="1:6" x14ac:dyDescent="0.25">
      <c r="A30" s="56"/>
      <c r="B30" s="93"/>
      <c r="C30" s="93"/>
      <c r="D30" s="93"/>
      <c r="E30" s="93"/>
      <c r="F30" s="57"/>
    </row>
    <row r="31" spans="1:6" x14ac:dyDescent="0.25">
      <c r="A31" s="53" t="s">
        <v>71</v>
      </c>
      <c r="B31" s="54"/>
      <c r="C31" s="54"/>
      <c r="D31" s="54"/>
      <c r="E31" s="54"/>
      <c r="F31" s="55"/>
    </row>
    <row r="32" spans="1:6" x14ac:dyDescent="0.25">
      <c r="A32" s="84" t="s">
        <v>107</v>
      </c>
      <c r="B32" s="85"/>
      <c r="C32" s="85"/>
      <c r="D32" s="85"/>
      <c r="E32" s="85"/>
      <c r="F32" s="86"/>
    </row>
    <row r="33" spans="1:6" x14ac:dyDescent="0.25">
      <c r="A33" s="87" t="s">
        <v>106</v>
      </c>
      <c r="B33" s="88"/>
      <c r="C33" s="88"/>
      <c r="D33" s="88"/>
      <c r="E33" s="88"/>
      <c r="F33" s="89"/>
    </row>
    <row r="34" spans="1:6" x14ac:dyDescent="0.25">
      <c r="A34" s="6" t="s">
        <v>72</v>
      </c>
      <c r="B34" s="78" t="s">
        <v>112</v>
      </c>
      <c r="C34" s="79"/>
      <c r="D34" s="79"/>
      <c r="E34" s="79"/>
      <c r="F34" s="80"/>
    </row>
    <row r="35" spans="1:6" ht="60" customHeight="1" x14ac:dyDescent="0.25">
      <c r="A35" s="6" t="s">
        <v>74</v>
      </c>
      <c r="B35" s="78">
        <v>4</v>
      </c>
      <c r="C35" s="79"/>
      <c r="D35" s="79"/>
      <c r="E35" s="79"/>
      <c r="F35" s="80"/>
    </row>
    <row r="36" spans="1:6" x14ac:dyDescent="0.25">
      <c r="A36" s="6" t="s">
        <v>76</v>
      </c>
      <c r="B36" s="90" t="s">
        <v>113</v>
      </c>
      <c r="C36" s="91"/>
      <c r="D36" s="91"/>
      <c r="E36" s="91"/>
      <c r="F36" s="92"/>
    </row>
    <row r="37" spans="1:6" x14ac:dyDescent="0.25">
      <c r="A37" s="56"/>
      <c r="B37" s="93"/>
      <c r="C37" s="93"/>
      <c r="D37" s="93"/>
      <c r="E37" s="93"/>
      <c r="F37" s="57"/>
    </row>
    <row r="38" spans="1:6" ht="60.75" customHeight="1" x14ac:dyDescent="0.25">
      <c r="A38" s="94" t="s">
        <v>80</v>
      </c>
      <c r="B38" s="95"/>
      <c r="C38" s="95"/>
      <c r="D38" s="95"/>
      <c r="E38" s="95"/>
      <c r="F38" s="95"/>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38"/>
  <sheetViews>
    <sheetView showGridLines="0" workbookViewId="0">
      <selection sqref="A1:B1"/>
    </sheetView>
  </sheetViews>
  <sheetFormatPr baseColWidth="10" defaultRowHeight="15" x14ac:dyDescent="0.25"/>
  <cols>
    <col min="1" max="1" width="37.7109375" customWidth="1"/>
    <col min="2" max="2" width="45.7109375" bestFit="1" customWidth="1"/>
    <col min="3" max="3" width="19.42578125" customWidth="1"/>
    <col min="4" max="4" width="29.7109375" customWidth="1"/>
    <col min="5" max="5" width="23.5703125" customWidth="1"/>
    <col min="6" max="6" width="10.28515625" customWidth="1"/>
  </cols>
  <sheetData>
    <row r="1" spans="1:6" ht="49.5" customHeight="1" thickBot="1" x14ac:dyDescent="0.5">
      <c r="A1" s="39" t="s">
        <v>0</v>
      </c>
      <c r="B1" s="39"/>
      <c r="C1" s="40" t="s">
        <v>1</v>
      </c>
      <c r="D1" s="40"/>
      <c r="E1" s="40"/>
      <c r="F1" s="40"/>
    </row>
    <row r="2" spans="1:6" ht="15.75" thickTop="1" x14ac:dyDescent="0.25">
      <c r="A2" s="41"/>
      <c r="B2" s="41"/>
      <c r="C2" s="41"/>
      <c r="D2" s="41"/>
      <c r="E2" s="41"/>
      <c r="F2" s="41"/>
    </row>
    <row r="3" spans="1:6" x14ac:dyDescent="0.25">
      <c r="A3" s="42" t="s">
        <v>2</v>
      </c>
      <c r="B3" s="43"/>
      <c r="C3" s="43"/>
      <c r="D3" s="43"/>
      <c r="E3" s="43"/>
      <c r="F3" s="44"/>
    </row>
    <row r="4" spans="1:6" x14ac:dyDescent="0.25">
      <c r="A4" s="45" t="s">
        <v>3</v>
      </c>
      <c r="B4" s="46"/>
      <c r="C4" s="47" t="s">
        <v>114</v>
      </c>
      <c r="D4" s="48"/>
      <c r="E4" s="48"/>
      <c r="F4" s="49"/>
    </row>
    <row r="5" spans="1:6" x14ac:dyDescent="0.25">
      <c r="A5" s="45" t="s">
        <v>5</v>
      </c>
      <c r="B5" s="46"/>
      <c r="C5" s="47" t="s">
        <v>6</v>
      </c>
      <c r="D5" s="48"/>
      <c r="E5" s="48"/>
      <c r="F5" s="49"/>
    </row>
    <row r="6" spans="1:6" ht="39.950000000000003" customHeight="1" x14ac:dyDescent="0.25">
      <c r="A6" s="45" t="s">
        <v>7</v>
      </c>
      <c r="B6" s="46"/>
      <c r="C6" s="96" t="s">
        <v>140</v>
      </c>
      <c r="D6" s="97"/>
      <c r="E6" s="97"/>
      <c r="F6" s="98"/>
    </row>
    <row r="7" spans="1:6" x14ac:dyDescent="0.25">
      <c r="A7" s="42" t="s">
        <v>8</v>
      </c>
      <c r="B7" s="43"/>
      <c r="C7" s="43"/>
      <c r="D7" s="43"/>
      <c r="E7" s="43"/>
      <c r="F7" s="44"/>
    </row>
    <row r="8" spans="1:6" x14ac:dyDescent="0.25">
      <c r="A8" s="63" t="s">
        <v>9</v>
      </c>
      <c r="B8" s="64"/>
      <c r="C8" s="64"/>
      <c r="D8" s="64"/>
      <c r="E8" s="64"/>
      <c r="F8" s="65"/>
    </row>
    <row r="9" spans="1:6" x14ac:dyDescent="0.25">
      <c r="A9" s="50" t="s">
        <v>10</v>
      </c>
      <c r="B9" s="51"/>
      <c r="C9" s="51"/>
      <c r="D9" s="51"/>
      <c r="E9" s="51"/>
      <c r="F9" s="52"/>
    </row>
    <row r="10" spans="1:6" x14ac:dyDescent="0.25">
      <c r="A10" s="53" t="s">
        <v>11</v>
      </c>
      <c r="B10" s="54"/>
      <c r="C10" s="54"/>
      <c r="D10" s="54"/>
      <c r="E10" s="54"/>
      <c r="F10" s="55"/>
    </row>
    <row r="11" spans="1:6" x14ac:dyDescent="0.25">
      <c r="A11" s="56"/>
      <c r="B11" s="57"/>
      <c r="C11" s="1" t="s">
        <v>12</v>
      </c>
      <c r="D11" s="1" t="s">
        <v>13</v>
      </c>
      <c r="E11" s="1" t="s">
        <v>14</v>
      </c>
      <c r="F11" s="1" t="s">
        <v>15</v>
      </c>
    </row>
    <row r="12" spans="1:6" x14ac:dyDescent="0.25">
      <c r="A12" s="56"/>
      <c r="B12" s="57"/>
      <c r="C12" s="2" t="s">
        <v>16</v>
      </c>
      <c r="D12" s="2" t="s">
        <v>16</v>
      </c>
      <c r="E12" s="2" t="s">
        <v>16</v>
      </c>
      <c r="F12" s="2" t="s">
        <v>17</v>
      </c>
    </row>
    <row r="13" spans="1:6" x14ac:dyDescent="0.25">
      <c r="A13" s="58" t="s">
        <v>18</v>
      </c>
      <c r="B13" s="59"/>
      <c r="C13" s="7">
        <v>30623.670824000001</v>
      </c>
      <c r="D13" s="7">
        <v>30623.670824000001</v>
      </c>
      <c r="E13" s="7">
        <v>273828.78680200002</v>
      </c>
      <c r="F13" s="7">
        <v>894.17362267164367</v>
      </c>
    </row>
    <row r="14" spans="1:6" x14ac:dyDescent="0.25">
      <c r="A14" s="58" t="s">
        <v>19</v>
      </c>
      <c r="B14" s="59"/>
      <c r="C14" s="7">
        <v>30623.670824000001</v>
      </c>
      <c r="D14" s="7">
        <v>30623.670824000001</v>
      </c>
      <c r="E14" s="7">
        <v>273828.78680200002</v>
      </c>
      <c r="F14" s="7">
        <v>894.17362267164367</v>
      </c>
    </row>
    <row r="15" spans="1:6" x14ac:dyDescent="0.25">
      <c r="A15" s="53" t="s">
        <v>20</v>
      </c>
      <c r="B15" s="54"/>
      <c r="C15" s="54"/>
      <c r="D15" s="54"/>
      <c r="E15" s="54"/>
      <c r="F15" s="55"/>
    </row>
    <row r="16" spans="1:6" x14ac:dyDescent="0.25">
      <c r="A16" s="66" t="s">
        <v>21</v>
      </c>
      <c r="B16" s="67"/>
      <c r="C16" s="68" t="s">
        <v>115</v>
      </c>
      <c r="D16" s="68"/>
      <c r="E16" s="68"/>
      <c r="F16" s="69"/>
    </row>
    <row r="17" spans="1:6" x14ac:dyDescent="0.25">
      <c r="A17" s="70" t="s">
        <v>23</v>
      </c>
      <c r="B17" s="71"/>
      <c r="C17" s="71"/>
      <c r="D17" s="72"/>
      <c r="E17" s="70" t="s">
        <v>24</v>
      </c>
      <c r="F17" s="72"/>
    </row>
    <row r="18" spans="1:6" x14ac:dyDescent="0.25">
      <c r="A18" s="73" t="s">
        <v>25</v>
      </c>
      <c r="B18" s="73" t="s">
        <v>26</v>
      </c>
      <c r="C18" s="73" t="s">
        <v>27</v>
      </c>
      <c r="D18" s="73" t="s">
        <v>28</v>
      </c>
      <c r="E18" s="3" t="s">
        <v>29</v>
      </c>
      <c r="F18" s="3">
        <v>5.24</v>
      </c>
    </row>
    <row r="19" spans="1:6" x14ac:dyDescent="0.25">
      <c r="A19" s="74"/>
      <c r="B19" s="74"/>
      <c r="C19" s="74"/>
      <c r="D19" s="74"/>
      <c r="E19" s="3" t="s">
        <v>30</v>
      </c>
      <c r="F19" s="3">
        <v>5.24</v>
      </c>
    </row>
    <row r="20" spans="1:6" x14ac:dyDescent="0.25">
      <c r="A20" s="74"/>
      <c r="B20" s="74"/>
      <c r="C20" s="74"/>
      <c r="D20" s="74"/>
      <c r="E20" s="3" t="s">
        <v>31</v>
      </c>
      <c r="F20" s="3">
        <v>5.24</v>
      </c>
    </row>
    <row r="21" spans="1:6" x14ac:dyDescent="0.25">
      <c r="A21" s="75"/>
      <c r="B21" s="75"/>
      <c r="C21" s="75"/>
      <c r="D21" s="75"/>
      <c r="E21" s="3" t="s">
        <v>32</v>
      </c>
      <c r="F21" s="3">
        <v>5.24</v>
      </c>
    </row>
    <row r="22" spans="1:6" ht="50.1" customHeight="1" x14ac:dyDescent="0.25">
      <c r="A22" s="4"/>
      <c r="B22" s="76" t="s">
        <v>116</v>
      </c>
      <c r="C22" s="76" t="s">
        <v>117</v>
      </c>
      <c r="D22" s="76" t="s">
        <v>35</v>
      </c>
      <c r="E22" s="3" t="s">
        <v>36</v>
      </c>
      <c r="F22" s="3">
        <v>4.88</v>
      </c>
    </row>
    <row r="23" spans="1:6" x14ac:dyDescent="0.25">
      <c r="A23" s="5" t="s">
        <v>118</v>
      </c>
      <c r="B23" s="77"/>
      <c r="C23" s="77"/>
      <c r="D23" s="77"/>
      <c r="E23" s="3" t="s">
        <v>38</v>
      </c>
      <c r="F23" s="3">
        <v>106.87</v>
      </c>
    </row>
    <row r="24" spans="1:6" x14ac:dyDescent="0.25">
      <c r="A24" s="53" t="s">
        <v>47</v>
      </c>
      <c r="B24" s="54"/>
      <c r="C24" s="54"/>
      <c r="D24" s="54"/>
      <c r="E24" s="54"/>
      <c r="F24" s="55"/>
    </row>
    <row r="25" spans="1:6" x14ac:dyDescent="0.25">
      <c r="A25" s="84" t="s">
        <v>119</v>
      </c>
      <c r="B25" s="85"/>
      <c r="C25" s="85"/>
      <c r="D25" s="85"/>
      <c r="E25" s="85"/>
      <c r="F25" s="86"/>
    </row>
    <row r="26" spans="1:6" x14ac:dyDescent="0.25">
      <c r="A26" s="87" t="s">
        <v>120</v>
      </c>
      <c r="B26" s="88"/>
      <c r="C26" s="88"/>
      <c r="D26" s="88"/>
      <c r="E26" s="88"/>
      <c r="F26" s="89"/>
    </row>
    <row r="27" spans="1:6" ht="60" customHeight="1" x14ac:dyDescent="0.25">
      <c r="A27" s="6" t="s">
        <v>50</v>
      </c>
      <c r="B27" s="78" t="s">
        <v>121</v>
      </c>
      <c r="C27" s="79"/>
      <c r="D27" s="79"/>
      <c r="E27" s="79"/>
      <c r="F27" s="80"/>
    </row>
    <row r="28" spans="1:6" ht="60" customHeight="1" x14ac:dyDescent="0.25">
      <c r="A28" s="6" t="s">
        <v>52</v>
      </c>
      <c r="B28" s="78" t="s">
        <v>122</v>
      </c>
      <c r="C28" s="79"/>
      <c r="D28" s="79"/>
      <c r="E28" s="79"/>
      <c r="F28" s="80"/>
    </row>
    <row r="29" spans="1:6" ht="60" customHeight="1" x14ac:dyDescent="0.25">
      <c r="A29" s="6" t="s">
        <v>54</v>
      </c>
      <c r="B29" s="81" t="s">
        <v>55</v>
      </c>
      <c r="C29" s="82"/>
      <c r="D29" s="82"/>
      <c r="E29" s="82"/>
      <c r="F29" s="83"/>
    </row>
    <row r="30" spans="1:6" x14ac:dyDescent="0.25">
      <c r="A30" s="56"/>
      <c r="B30" s="93"/>
      <c r="C30" s="93"/>
      <c r="D30" s="93"/>
      <c r="E30" s="93"/>
      <c r="F30" s="57"/>
    </row>
    <row r="31" spans="1:6" x14ac:dyDescent="0.25">
      <c r="A31" s="53" t="s">
        <v>71</v>
      </c>
      <c r="B31" s="54"/>
      <c r="C31" s="54"/>
      <c r="D31" s="54"/>
      <c r="E31" s="54"/>
      <c r="F31" s="55"/>
    </row>
    <row r="32" spans="1:6" x14ac:dyDescent="0.25">
      <c r="A32" s="84" t="s">
        <v>119</v>
      </c>
      <c r="B32" s="85"/>
      <c r="C32" s="85"/>
      <c r="D32" s="85"/>
      <c r="E32" s="85"/>
      <c r="F32" s="86"/>
    </row>
    <row r="33" spans="1:6" x14ac:dyDescent="0.25">
      <c r="A33" s="87" t="s">
        <v>118</v>
      </c>
      <c r="B33" s="88"/>
      <c r="C33" s="88"/>
      <c r="D33" s="88"/>
      <c r="E33" s="88"/>
      <c r="F33" s="89"/>
    </row>
    <row r="34" spans="1:6" x14ac:dyDescent="0.25">
      <c r="A34" s="6" t="s">
        <v>72</v>
      </c>
      <c r="B34" s="99"/>
      <c r="C34" s="100"/>
      <c r="D34" s="100"/>
      <c r="E34" s="100"/>
      <c r="F34" s="101"/>
    </row>
    <row r="35" spans="1:6" x14ac:dyDescent="0.25">
      <c r="A35" s="6" t="s">
        <v>74</v>
      </c>
      <c r="B35" s="78"/>
      <c r="C35" s="79"/>
      <c r="D35" s="79"/>
      <c r="E35" s="79"/>
      <c r="F35" s="80"/>
    </row>
    <row r="36" spans="1:6" x14ac:dyDescent="0.25">
      <c r="A36" s="6" t="s">
        <v>76</v>
      </c>
      <c r="B36" s="78"/>
      <c r="C36" s="79"/>
      <c r="D36" s="79"/>
      <c r="E36" s="79"/>
      <c r="F36" s="80"/>
    </row>
    <row r="37" spans="1:6" x14ac:dyDescent="0.25">
      <c r="A37" s="56"/>
      <c r="B37" s="93"/>
      <c r="C37" s="93"/>
      <c r="D37" s="93"/>
      <c r="E37" s="93"/>
      <c r="F37" s="57"/>
    </row>
    <row r="38" spans="1:6" ht="57.75" customHeight="1" x14ac:dyDescent="0.25">
      <c r="A38" s="94" t="s">
        <v>80</v>
      </c>
      <c r="B38" s="95"/>
      <c r="C38" s="95"/>
      <c r="D38" s="95"/>
      <c r="E38" s="95"/>
      <c r="F38" s="95"/>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F38"/>
  <sheetViews>
    <sheetView showGridLines="0" workbookViewId="0">
      <selection sqref="A1:B1"/>
    </sheetView>
  </sheetViews>
  <sheetFormatPr baseColWidth="10" defaultRowHeight="15" x14ac:dyDescent="0.25"/>
  <cols>
    <col min="1" max="1" width="39.7109375" customWidth="1"/>
    <col min="2" max="2" width="45.7109375" bestFit="1" customWidth="1"/>
    <col min="3" max="3" width="19.42578125" customWidth="1"/>
    <col min="4" max="4" width="29.7109375" customWidth="1"/>
    <col min="5" max="5" width="23.5703125" customWidth="1"/>
    <col min="6" max="6" width="10.28515625" customWidth="1"/>
  </cols>
  <sheetData>
    <row r="1" spans="1:6" ht="49.5" customHeight="1" thickBot="1" x14ac:dyDescent="0.5">
      <c r="A1" s="39" t="s">
        <v>0</v>
      </c>
      <c r="B1" s="39"/>
      <c r="C1" s="40" t="s">
        <v>1</v>
      </c>
      <c r="D1" s="40"/>
      <c r="E1" s="40"/>
      <c r="F1" s="40"/>
    </row>
    <row r="2" spans="1:6" ht="15.75" thickTop="1" x14ac:dyDescent="0.25">
      <c r="A2" s="41"/>
      <c r="B2" s="41"/>
      <c r="C2" s="41"/>
      <c r="D2" s="41"/>
      <c r="E2" s="41"/>
      <c r="F2" s="41"/>
    </row>
    <row r="3" spans="1:6" x14ac:dyDescent="0.25">
      <c r="A3" s="42" t="s">
        <v>2</v>
      </c>
      <c r="B3" s="43"/>
      <c r="C3" s="43"/>
      <c r="D3" s="43"/>
      <c r="E3" s="43"/>
      <c r="F3" s="44"/>
    </row>
    <row r="4" spans="1:6" x14ac:dyDescent="0.25">
      <c r="A4" s="45" t="s">
        <v>3</v>
      </c>
      <c r="B4" s="46"/>
      <c r="C4" s="47" t="s">
        <v>123</v>
      </c>
      <c r="D4" s="48"/>
      <c r="E4" s="48"/>
      <c r="F4" s="49"/>
    </row>
    <row r="5" spans="1:6" x14ac:dyDescent="0.25">
      <c r="A5" s="45" t="s">
        <v>5</v>
      </c>
      <c r="B5" s="46"/>
      <c r="C5" s="47" t="s">
        <v>6</v>
      </c>
      <c r="D5" s="48"/>
      <c r="E5" s="48"/>
      <c r="F5" s="49"/>
    </row>
    <row r="6" spans="1:6" ht="39.950000000000003" customHeight="1" x14ac:dyDescent="0.25">
      <c r="A6" s="45" t="s">
        <v>7</v>
      </c>
      <c r="B6" s="46"/>
      <c r="C6" s="96" t="s">
        <v>140</v>
      </c>
      <c r="D6" s="97"/>
      <c r="E6" s="97"/>
      <c r="F6" s="98"/>
    </row>
    <row r="7" spans="1:6" x14ac:dyDescent="0.25">
      <c r="A7" s="42" t="s">
        <v>8</v>
      </c>
      <c r="B7" s="43"/>
      <c r="C7" s="43"/>
      <c r="D7" s="43"/>
      <c r="E7" s="43"/>
      <c r="F7" s="44"/>
    </row>
    <row r="8" spans="1:6" x14ac:dyDescent="0.25">
      <c r="A8" s="63" t="s">
        <v>9</v>
      </c>
      <c r="B8" s="64"/>
      <c r="C8" s="64"/>
      <c r="D8" s="64"/>
      <c r="E8" s="64"/>
      <c r="F8" s="65"/>
    </row>
    <row r="9" spans="1:6" x14ac:dyDescent="0.25">
      <c r="A9" s="50" t="s">
        <v>10</v>
      </c>
      <c r="B9" s="51"/>
      <c r="C9" s="51"/>
      <c r="D9" s="51"/>
      <c r="E9" s="51"/>
      <c r="F9" s="52"/>
    </row>
    <row r="10" spans="1:6" x14ac:dyDescent="0.25">
      <c r="A10" s="53" t="s">
        <v>11</v>
      </c>
      <c r="B10" s="54"/>
      <c r="C10" s="54"/>
      <c r="D10" s="54"/>
      <c r="E10" s="54"/>
      <c r="F10" s="55"/>
    </row>
    <row r="11" spans="1:6" x14ac:dyDescent="0.25">
      <c r="A11" s="56"/>
      <c r="B11" s="57"/>
      <c r="C11" s="1" t="s">
        <v>12</v>
      </c>
      <c r="D11" s="1" t="s">
        <v>13</v>
      </c>
      <c r="E11" s="1" t="s">
        <v>14</v>
      </c>
      <c r="F11" s="1" t="s">
        <v>15</v>
      </c>
    </row>
    <row r="12" spans="1:6" x14ac:dyDescent="0.25">
      <c r="A12" s="56"/>
      <c r="B12" s="57"/>
      <c r="C12" s="2" t="s">
        <v>16</v>
      </c>
      <c r="D12" s="2" t="s">
        <v>16</v>
      </c>
      <c r="E12" s="2" t="s">
        <v>16</v>
      </c>
      <c r="F12" s="2" t="s">
        <v>17</v>
      </c>
    </row>
    <row r="13" spans="1:6" x14ac:dyDescent="0.25">
      <c r="A13" s="58" t="s">
        <v>18</v>
      </c>
      <c r="B13" s="59"/>
      <c r="C13" s="7">
        <v>1098.4928729999999</v>
      </c>
      <c r="D13" s="7">
        <v>1098.4928729999999</v>
      </c>
      <c r="E13" s="7">
        <v>1519.714706</v>
      </c>
      <c r="F13" s="7">
        <v>138.34543157750647</v>
      </c>
    </row>
    <row r="14" spans="1:6" x14ac:dyDescent="0.25">
      <c r="A14" s="58" t="s">
        <v>19</v>
      </c>
      <c r="B14" s="59"/>
      <c r="C14" s="7">
        <v>1098.4928729999999</v>
      </c>
      <c r="D14" s="7">
        <v>1098.4928729999999</v>
      </c>
      <c r="E14" s="7">
        <v>1519.714706</v>
      </c>
      <c r="F14" s="7">
        <v>138.34543157750647</v>
      </c>
    </row>
    <row r="15" spans="1:6" x14ac:dyDescent="0.25">
      <c r="A15" s="53" t="s">
        <v>20</v>
      </c>
      <c r="B15" s="54"/>
      <c r="C15" s="54"/>
      <c r="D15" s="54"/>
      <c r="E15" s="54"/>
      <c r="F15" s="55"/>
    </row>
    <row r="16" spans="1:6" x14ac:dyDescent="0.25">
      <c r="A16" s="66" t="s">
        <v>21</v>
      </c>
      <c r="B16" s="67"/>
      <c r="C16" s="68" t="s">
        <v>82</v>
      </c>
      <c r="D16" s="68"/>
      <c r="E16" s="68"/>
      <c r="F16" s="69"/>
    </row>
    <row r="17" spans="1:6" x14ac:dyDescent="0.25">
      <c r="A17" s="70" t="s">
        <v>23</v>
      </c>
      <c r="B17" s="71"/>
      <c r="C17" s="71"/>
      <c r="D17" s="72"/>
      <c r="E17" s="70" t="s">
        <v>24</v>
      </c>
      <c r="F17" s="72"/>
    </row>
    <row r="18" spans="1:6" x14ac:dyDescent="0.25">
      <c r="A18" s="73" t="s">
        <v>25</v>
      </c>
      <c r="B18" s="73" t="s">
        <v>26</v>
      </c>
      <c r="C18" s="73" t="s">
        <v>27</v>
      </c>
      <c r="D18" s="73" t="s">
        <v>28</v>
      </c>
      <c r="E18" s="3" t="s">
        <v>29</v>
      </c>
      <c r="F18" s="3">
        <v>99</v>
      </c>
    </row>
    <row r="19" spans="1:6" x14ac:dyDescent="0.25">
      <c r="A19" s="74"/>
      <c r="B19" s="74"/>
      <c r="C19" s="74"/>
      <c r="D19" s="74"/>
      <c r="E19" s="3" t="s">
        <v>30</v>
      </c>
      <c r="F19" s="3">
        <v>99</v>
      </c>
    </row>
    <row r="20" spans="1:6" x14ac:dyDescent="0.25">
      <c r="A20" s="74"/>
      <c r="B20" s="74"/>
      <c r="C20" s="74"/>
      <c r="D20" s="74"/>
      <c r="E20" s="3" t="s">
        <v>31</v>
      </c>
      <c r="F20" s="3">
        <v>99</v>
      </c>
    </row>
    <row r="21" spans="1:6" x14ac:dyDescent="0.25">
      <c r="A21" s="75"/>
      <c r="B21" s="75"/>
      <c r="C21" s="75"/>
      <c r="D21" s="75"/>
      <c r="E21" s="3" t="s">
        <v>32</v>
      </c>
      <c r="F21" s="3">
        <v>99</v>
      </c>
    </row>
    <row r="22" spans="1:6" ht="50.1" customHeight="1" x14ac:dyDescent="0.25">
      <c r="A22" s="4"/>
      <c r="B22" s="76" t="s">
        <v>124</v>
      </c>
      <c r="C22" s="76" t="s">
        <v>125</v>
      </c>
      <c r="D22" s="76" t="s">
        <v>126</v>
      </c>
      <c r="E22" s="3" t="s">
        <v>36</v>
      </c>
      <c r="F22" s="3">
        <v>99</v>
      </c>
    </row>
    <row r="23" spans="1:6" x14ac:dyDescent="0.25">
      <c r="A23" s="5" t="s">
        <v>127</v>
      </c>
      <c r="B23" s="77"/>
      <c r="C23" s="77"/>
      <c r="D23" s="77"/>
      <c r="E23" s="3" t="s">
        <v>38</v>
      </c>
      <c r="F23" s="3">
        <v>100</v>
      </c>
    </row>
    <row r="24" spans="1:6" x14ac:dyDescent="0.25">
      <c r="A24" s="53" t="s">
        <v>47</v>
      </c>
      <c r="B24" s="54"/>
      <c r="C24" s="54"/>
      <c r="D24" s="54"/>
      <c r="E24" s="54"/>
      <c r="F24" s="55"/>
    </row>
    <row r="25" spans="1:6" x14ac:dyDescent="0.25">
      <c r="A25" s="84" t="s">
        <v>86</v>
      </c>
      <c r="B25" s="85"/>
      <c r="C25" s="85"/>
      <c r="D25" s="85"/>
      <c r="E25" s="85"/>
      <c r="F25" s="86"/>
    </row>
    <row r="26" spans="1:6" x14ac:dyDescent="0.25">
      <c r="A26" s="87" t="s">
        <v>128</v>
      </c>
      <c r="B26" s="88"/>
      <c r="C26" s="88"/>
      <c r="D26" s="88"/>
      <c r="E26" s="88"/>
      <c r="F26" s="89"/>
    </row>
    <row r="27" spans="1:6" ht="60" customHeight="1" x14ac:dyDescent="0.25">
      <c r="A27" s="6" t="s">
        <v>50</v>
      </c>
      <c r="B27" s="78" t="s">
        <v>129</v>
      </c>
      <c r="C27" s="79"/>
      <c r="D27" s="79"/>
      <c r="E27" s="79"/>
      <c r="F27" s="80"/>
    </row>
    <row r="28" spans="1:6" ht="60" customHeight="1" x14ac:dyDescent="0.25">
      <c r="A28" s="6" t="s">
        <v>52</v>
      </c>
      <c r="B28" s="78" t="s">
        <v>130</v>
      </c>
      <c r="C28" s="79"/>
      <c r="D28" s="79"/>
      <c r="E28" s="79"/>
      <c r="F28" s="80"/>
    </row>
    <row r="29" spans="1:6" ht="60" customHeight="1" x14ac:dyDescent="0.25">
      <c r="A29" s="6" t="s">
        <v>54</v>
      </c>
      <c r="B29" s="81" t="s">
        <v>131</v>
      </c>
      <c r="C29" s="82"/>
      <c r="D29" s="82"/>
      <c r="E29" s="82"/>
      <c r="F29" s="83"/>
    </row>
    <row r="30" spans="1:6" x14ac:dyDescent="0.25">
      <c r="A30" s="56"/>
      <c r="B30" s="93"/>
      <c r="C30" s="93"/>
      <c r="D30" s="93"/>
      <c r="E30" s="93"/>
      <c r="F30" s="57"/>
    </row>
    <row r="31" spans="1:6" x14ac:dyDescent="0.25">
      <c r="A31" s="53" t="s">
        <v>71</v>
      </c>
      <c r="B31" s="54"/>
      <c r="C31" s="54"/>
      <c r="D31" s="54"/>
      <c r="E31" s="54"/>
      <c r="F31" s="55"/>
    </row>
    <row r="32" spans="1:6" x14ac:dyDescent="0.25">
      <c r="A32" s="84" t="s">
        <v>86</v>
      </c>
      <c r="B32" s="85"/>
      <c r="C32" s="85"/>
      <c r="D32" s="85"/>
      <c r="E32" s="85"/>
      <c r="F32" s="86"/>
    </row>
    <row r="33" spans="1:6" x14ac:dyDescent="0.25">
      <c r="A33" s="87" t="s">
        <v>127</v>
      </c>
      <c r="B33" s="88"/>
      <c r="C33" s="88"/>
      <c r="D33" s="88"/>
      <c r="E33" s="88"/>
      <c r="F33" s="89"/>
    </row>
    <row r="34" spans="1:6" x14ac:dyDescent="0.25">
      <c r="A34" s="6" t="s">
        <v>72</v>
      </c>
      <c r="B34" s="99"/>
      <c r="C34" s="100"/>
      <c r="D34" s="100"/>
      <c r="E34" s="100"/>
      <c r="F34" s="101"/>
    </row>
    <row r="35" spans="1:6" x14ac:dyDescent="0.25">
      <c r="A35" s="6" t="s">
        <v>74</v>
      </c>
      <c r="B35" s="78"/>
      <c r="C35" s="79"/>
      <c r="D35" s="79"/>
      <c r="E35" s="79"/>
      <c r="F35" s="80"/>
    </row>
    <row r="36" spans="1:6" x14ac:dyDescent="0.25">
      <c r="A36" s="6" t="s">
        <v>76</v>
      </c>
      <c r="B36" s="78"/>
      <c r="C36" s="79"/>
      <c r="D36" s="79"/>
      <c r="E36" s="79"/>
      <c r="F36" s="80"/>
    </row>
    <row r="37" spans="1:6" x14ac:dyDescent="0.25">
      <c r="A37" s="56"/>
      <c r="B37" s="93"/>
      <c r="C37" s="93"/>
      <c r="D37" s="93"/>
      <c r="E37" s="93"/>
      <c r="F37" s="57"/>
    </row>
    <row r="38" spans="1:6" ht="57.75" customHeight="1" x14ac:dyDescent="0.25">
      <c r="A38" s="94" t="s">
        <v>80</v>
      </c>
      <c r="B38" s="95"/>
      <c r="C38" s="95"/>
      <c r="D38" s="95"/>
      <c r="E38" s="95"/>
      <c r="F38" s="95"/>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F38"/>
  <sheetViews>
    <sheetView showGridLines="0" workbookViewId="0">
      <selection sqref="A1:B1"/>
    </sheetView>
  </sheetViews>
  <sheetFormatPr baseColWidth="10" defaultRowHeight="15" x14ac:dyDescent="0.25"/>
  <cols>
    <col min="1" max="2" width="45.7109375" bestFit="1" customWidth="1"/>
    <col min="3" max="3" width="21" customWidth="1"/>
    <col min="4" max="4" width="32" customWidth="1"/>
    <col min="5" max="5" width="25.42578125" customWidth="1"/>
    <col min="6" max="6" width="11" customWidth="1"/>
  </cols>
  <sheetData>
    <row r="1" spans="1:6" ht="49.5" customHeight="1" thickBot="1" x14ac:dyDescent="0.5">
      <c r="A1" s="39" t="s">
        <v>0</v>
      </c>
      <c r="B1" s="39"/>
      <c r="C1" s="40" t="s">
        <v>1</v>
      </c>
      <c r="D1" s="40"/>
      <c r="E1" s="40"/>
      <c r="F1" s="40"/>
    </row>
    <row r="2" spans="1:6" ht="15.75" thickTop="1" x14ac:dyDescent="0.25">
      <c r="A2" s="41"/>
      <c r="B2" s="41"/>
      <c r="C2" s="41"/>
      <c r="D2" s="41"/>
      <c r="E2" s="41"/>
      <c r="F2" s="41"/>
    </row>
    <row r="3" spans="1:6" x14ac:dyDescent="0.25">
      <c r="A3" s="42" t="s">
        <v>2</v>
      </c>
      <c r="B3" s="43"/>
      <c r="C3" s="43"/>
      <c r="D3" s="43"/>
      <c r="E3" s="43"/>
      <c r="F3" s="44"/>
    </row>
    <row r="4" spans="1:6" x14ac:dyDescent="0.25">
      <c r="A4" s="45" t="s">
        <v>3</v>
      </c>
      <c r="B4" s="46"/>
      <c r="C4" s="47" t="s">
        <v>132</v>
      </c>
      <c r="D4" s="48"/>
      <c r="E4" s="48"/>
      <c r="F4" s="49"/>
    </row>
    <row r="5" spans="1:6" x14ac:dyDescent="0.25">
      <c r="A5" s="45" t="s">
        <v>5</v>
      </c>
      <c r="B5" s="46"/>
      <c r="C5" s="47" t="s">
        <v>6</v>
      </c>
      <c r="D5" s="48"/>
      <c r="E5" s="48"/>
      <c r="F5" s="49"/>
    </row>
    <row r="6" spans="1:6" ht="39.950000000000003" customHeight="1" x14ac:dyDescent="0.25">
      <c r="A6" s="45" t="s">
        <v>7</v>
      </c>
      <c r="B6" s="46"/>
      <c r="C6" s="96" t="s">
        <v>141</v>
      </c>
      <c r="D6" s="97"/>
      <c r="E6" s="97"/>
      <c r="F6" s="98"/>
    </row>
    <row r="7" spans="1:6" x14ac:dyDescent="0.25">
      <c r="A7" s="42" t="s">
        <v>8</v>
      </c>
      <c r="B7" s="43"/>
      <c r="C7" s="43"/>
      <c r="D7" s="43"/>
      <c r="E7" s="43"/>
      <c r="F7" s="44"/>
    </row>
    <row r="8" spans="1:6" x14ac:dyDescent="0.25">
      <c r="A8" s="63" t="s">
        <v>9</v>
      </c>
      <c r="B8" s="64"/>
      <c r="C8" s="64"/>
      <c r="D8" s="64"/>
      <c r="E8" s="64"/>
      <c r="F8" s="65"/>
    </row>
    <row r="9" spans="1:6" x14ac:dyDescent="0.25">
      <c r="A9" s="50" t="s">
        <v>10</v>
      </c>
      <c r="B9" s="51"/>
      <c r="C9" s="51"/>
      <c r="D9" s="51"/>
      <c r="E9" s="51"/>
      <c r="F9" s="52"/>
    </row>
    <row r="10" spans="1:6" x14ac:dyDescent="0.25">
      <c r="A10" s="53" t="s">
        <v>11</v>
      </c>
      <c r="B10" s="54"/>
      <c r="C10" s="54"/>
      <c r="D10" s="54"/>
      <c r="E10" s="54"/>
      <c r="F10" s="55"/>
    </row>
    <row r="11" spans="1:6" x14ac:dyDescent="0.25">
      <c r="A11" s="56"/>
      <c r="B11" s="57"/>
      <c r="C11" s="1" t="s">
        <v>12</v>
      </c>
      <c r="D11" s="1" t="s">
        <v>13</v>
      </c>
      <c r="E11" s="1" t="s">
        <v>14</v>
      </c>
      <c r="F11" s="1" t="s">
        <v>15</v>
      </c>
    </row>
    <row r="12" spans="1:6" x14ac:dyDescent="0.25">
      <c r="A12" s="56"/>
      <c r="B12" s="57"/>
      <c r="C12" s="2" t="s">
        <v>16</v>
      </c>
      <c r="D12" s="2" t="s">
        <v>16</v>
      </c>
      <c r="E12" s="2" t="s">
        <v>16</v>
      </c>
      <c r="F12" s="2" t="s">
        <v>17</v>
      </c>
    </row>
    <row r="13" spans="1:6" x14ac:dyDescent="0.25">
      <c r="A13" s="58" t="s">
        <v>18</v>
      </c>
      <c r="B13" s="59"/>
      <c r="C13" s="7">
        <v>85199.862664999993</v>
      </c>
      <c r="D13" s="7">
        <v>85199.862664999993</v>
      </c>
      <c r="E13" s="7">
        <v>77376.665578</v>
      </c>
      <c r="F13" s="7">
        <v>90.817828993738786</v>
      </c>
    </row>
    <row r="14" spans="1:6" x14ac:dyDescent="0.25">
      <c r="A14" s="58" t="s">
        <v>19</v>
      </c>
      <c r="B14" s="59"/>
      <c r="C14" s="7">
        <v>85199.862664999993</v>
      </c>
      <c r="D14" s="7">
        <v>85199.862664999993</v>
      </c>
      <c r="E14" s="7">
        <v>77376.665578</v>
      </c>
      <c r="F14" s="7">
        <v>90.817828993738786</v>
      </c>
    </row>
    <row r="15" spans="1:6" x14ac:dyDescent="0.25">
      <c r="A15" s="53" t="s">
        <v>20</v>
      </c>
      <c r="B15" s="54"/>
      <c r="C15" s="54"/>
      <c r="D15" s="54"/>
      <c r="E15" s="54"/>
      <c r="F15" s="55"/>
    </row>
    <row r="16" spans="1:6" x14ac:dyDescent="0.25">
      <c r="A16" s="66" t="s">
        <v>21</v>
      </c>
      <c r="B16" s="67"/>
      <c r="C16" s="68" t="s">
        <v>133</v>
      </c>
      <c r="D16" s="68"/>
      <c r="E16" s="68"/>
      <c r="F16" s="69"/>
    </row>
    <row r="17" spans="1:6" x14ac:dyDescent="0.25">
      <c r="A17" s="70" t="s">
        <v>23</v>
      </c>
      <c r="B17" s="71"/>
      <c r="C17" s="71"/>
      <c r="D17" s="72"/>
      <c r="E17" s="70" t="s">
        <v>24</v>
      </c>
      <c r="F17" s="72"/>
    </row>
    <row r="18" spans="1:6" x14ac:dyDescent="0.25">
      <c r="A18" s="73" t="s">
        <v>25</v>
      </c>
      <c r="B18" s="73" t="s">
        <v>26</v>
      </c>
      <c r="C18" s="73" t="s">
        <v>27</v>
      </c>
      <c r="D18" s="73" t="s">
        <v>28</v>
      </c>
      <c r="E18" s="3" t="s">
        <v>29</v>
      </c>
      <c r="F18" s="3">
        <v>100</v>
      </c>
    </row>
    <row r="19" spans="1:6" x14ac:dyDescent="0.25">
      <c r="A19" s="74"/>
      <c r="B19" s="74"/>
      <c r="C19" s="74"/>
      <c r="D19" s="74"/>
      <c r="E19" s="3" t="s">
        <v>30</v>
      </c>
      <c r="F19" s="3">
        <v>100</v>
      </c>
    </row>
    <row r="20" spans="1:6" x14ac:dyDescent="0.25">
      <c r="A20" s="74"/>
      <c r="B20" s="74"/>
      <c r="C20" s="74"/>
      <c r="D20" s="74"/>
      <c r="E20" s="3" t="s">
        <v>31</v>
      </c>
      <c r="F20" s="3">
        <v>100</v>
      </c>
    </row>
    <row r="21" spans="1:6" x14ac:dyDescent="0.25">
      <c r="A21" s="75"/>
      <c r="B21" s="75"/>
      <c r="C21" s="75"/>
      <c r="D21" s="75"/>
      <c r="E21" s="3" t="s">
        <v>32</v>
      </c>
      <c r="F21" s="3">
        <v>100</v>
      </c>
    </row>
    <row r="22" spans="1:6" ht="50.1" customHeight="1" x14ac:dyDescent="0.25">
      <c r="A22" s="4"/>
      <c r="B22" s="76" t="s">
        <v>134</v>
      </c>
      <c r="C22" s="76" t="s">
        <v>84</v>
      </c>
      <c r="D22" s="76" t="s">
        <v>126</v>
      </c>
      <c r="E22" s="3" t="s">
        <v>36</v>
      </c>
      <c r="F22" s="3">
        <v>100</v>
      </c>
    </row>
    <row r="23" spans="1:6" ht="27" x14ac:dyDescent="0.25">
      <c r="A23" s="5" t="s">
        <v>135</v>
      </c>
      <c r="B23" s="77"/>
      <c r="C23" s="77"/>
      <c r="D23" s="77"/>
      <c r="E23" s="3" t="s">
        <v>38</v>
      </c>
      <c r="F23" s="3">
        <v>100</v>
      </c>
    </row>
    <row r="24" spans="1:6" x14ac:dyDescent="0.25">
      <c r="A24" s="53" t="s">
        <v>47</v>
      </c>
      <c r="B24" s="54"/>
      <c r="C24" s="54"/>
      <c r="D24" s="54"/>
      <c r="E24" s="54"/>
      <c r="F24" s="55"/>
    </row>
    <row r="25" spans="1:6" x14ac:dyDescent="0.25">
      <c r="A25" s="84" t="s">
        <v>136</v>
      </c>
      <c r="B25" s="85"/>
      <c r="C25" s="85"/>
      <c r="D25" s="85"/>
      <c r="E25" s="85"/>
      <c r="F25" s="86"/>
    </row>
    <row r="26" spans="1:6" x14ac:dyDescent="0.25">
      <c r="A26" s="87" t="s">
        <v>137</v>
      </c>
      <c r="B26" s="88"/>
      <c r="C26" s="88"/>
      <c r="D26" s="88"/>
      <c r="E26" s="88"/>
      <c r="F26" s="89"/>
    </row>
    <row r="27" spans="1:6" ht="60" customHeight="1" x14ac:dyDescent="0.25">
      <c r="A27" s="6" t="s">
        <v>50</v>
      </c>
      <c r="B27" s="78" t="s">
        <v>138</v>
      </c>
      <c r="C27" s="79"/>
      <c r="D27" s="79"/>
      <c r="E27" s="79"/>
      <c r="F27" s="80"/>
    </row>
    <row r="28" spans="1:6" ht="60" customHeight="1" x14ac:dyDescent="0.25">
      <c r="A28" s="6" t="s">
        <v>52</v>
      </c>
      <c r="B28" s="78" t="s">
        <v>139</v>
      </c>
      <c r="C28" s="79"/>
      <c r="D28" s="79"/>
      <c r="E28" s="79"/>
      <c r="F28" s="80"/>
    </row>
    <row r="29" spans="1:6" ht="60" customHeight="1" x14ac:dyDescent="0.25">
      <c r="A29" s="6" t="s">
        <v>54</v>
      </c>
      <c r="B29" s="81" t="s">
        <v>55</v>
      </c>
      <c r="C29" s="82"/>
      <c r="D29" s="82"/>
      <c r="E29" s="82"/>
      <c r="F29" s="83"/>
    </row>
    <row r="30" spans="1:6" x14ac:dyDescent="0.25">
      <c r="A30" s="56"/>
      <c r="B30" s="93"/>
      <c r="C30" s="93"/>
      <c r="D30" s="93"/>
      <c r="E30" s="93"/>
      <c r="F30" s="57"/>
    </row>
    <row r="31" spans="1:6" x14ac:dyDescent="0.25">
      <c r="A31" s="53" t="s">
        <v>71</v>
      </c>
      <c r="B31" s="54"/>
      <c r="C31" s="54"/>
      <c r="D31" s="54"/>
      <c r="E31" s="54"/>
      <c r="F31" s="55"/>
    </row>
    <row r="32" spans="1:6" x14ac:dyDescent="0.25">
      <c r="A32" s="84" t="s">
        <v>136</v>
      </c>
      <c r="B32" s="85"/>
      <c r="C32" s="85"/>
      <c r="D32" s="85"/>
      <c r="E32" s="85"/>
      <c r="F32" s="86"/>
    </row>
    <row r="33" spans="1:6" x14ac:dyDescent="0.25">
      <c r="A33" s="87" t="s">
        <v>135</v>
      </c>
      <c r="B33" s="88"/>
      <c r="C33" s="88"/>
      <c r="D33" s="88"/>
      <c r="E33" s="88"/>
      <c r="F33" s="89"/>
    </row>
    <row r="34" spans="1:6" x14ac:dyDescent="0.25">
      <c r="A34" s="6" t="s">
        <v>72</v>
      </c>
      <c r="B34" s="99"/>
      <c r="C34" s="100"/>
      <c r="D34" s="100"/>
      <c r="E34" s="100"/>
      <c r="F34" s="101"/>
    </row>
    <row r="35" spans="1:6" x14ac:dyDescent="0.25">
      <c r="A35" s="6" t="s">
        <v>74</v>
      </c>
      <c r="B35" s="78"/>
      <c r="C35" s="79"/>
      <c r="D35" s="79"/>
      <c r="E35" s="79"/>
      <c r="F35" s="80"/>
    </row>
    <row r="36" spans="1:6" x14ac:dyDescent="0.25">
      <c r="A36" s="6" t="s">
        <v>76</v>
      </c>
      <c r="B36" s="78"/>
      <c r="C36" s="79"/>
      <c r="D36" s="79"/>
      <c r="E36" s="79"/>
      <c r="F36" s="80"/>
    </row>
    <row r="37" spans="1:6" x14ac:dyDescent="0.25">
      <c r="A37" s="56"/>
      <c r="B37" s="93"/>
      <c r="C37" s="93"/>
      <c r="D37" s="93"/>
      <c r="E37" s="93"/>
      <c r="F37" s="57"/>
    </row>
    <row r="38" spans="1:6" ht="59.25" customHeight="1" x14ac:dyDescent="0.25">
      <c r="A38" s="94" t="s">
        <v>80</v>
      </c>
      <c r="B38" s="95"/>
      <c r="C38" s="95"/>
      <c r="D38" s="95"/>
      <c r="E38" s="95"/>
      <c r="F38" s="95"/>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Ramo 53</vt:lpstr>
      <vt:lpstr>FID 53</vt:lpstr>
      <vt:lpstr>R53_E561</vt:lpstr>
      <vt:lpstr>R53_E562</vt:lpstr>
      <vt:lpstr>R53_E579</vt:lpstr>
      <vt:lpstr>R53_E580</vt:lpstr>
      <vt:lpstr>R53_E581</vt:lpstr>
      <vt:lpstr>R53_R582</vt:lpstr>
      <vt:lpstr>R53_R584</vt:lpstr>
      <vt:lpstr>'Ramo 53'!Área_de_impresión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2020-01-28T16:38:16Z</dcterms:created>
  <dcterms:modified xsi:type="dcterms:W3CDTF">2020-01-29T01:53:51Z</dcterms:modified>
</cp:coreProperties>
</file>